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<sst xmlns="http://schemas.openxmlformats.org/spreadsheetml/2006/main" count="375" uniqueCount="375">
  <si>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</si>
  <si>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</si>
  <si>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</si>
  <si>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</si>
  <si>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</si>
  <si>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</si>
  <si>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</si>
  <si>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</si>
  <si>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2024-08-26</t>
  </si>
  <si>
    <t xml:space="preserve">Interest expense - term loan</t>
  </si>
  <si>
    <t xml:space="preserve">Interest payment - term loan</t>
  </si>
  <si>
    <t xml:space="preserve">JE2024_0002</t>
  </si>
  <si>
    <t xml:space="preserve">2024-09-13</t>
  </si>
  <si>
    <t xml:space="preserve">Note payable - principal repayment</t>
  </si>
  <si>
    <t xml:space="preserve">Principal payment - term loan</t>
  </si>
  <si>
    <t xml:space="preserve">JE2024_0003</t>
  </si>
  <si>
    <t xml:space="preserve">2024-07-28</t>
  </si>
  <si>
    <t xml:space="preserve">Receivable adjustment</t>
  </si>
  <si>
    <t xml:space="preserve">Service revenue - support</t>
  </si>
  <si>
    <t xml:space="preserve">COGS - manufacturing overhead</t>
  </si>
  <si>
    <t xml:space="preserve">Raw materials purchase</t>
  </si>
  <si>
    <t xml:space="preserve">JE2024_0004</t>
  </si>
  <si>
    <t xml:space="preserve">2024-12-26</t>
  </si>
  <si>
    <t xml:space="preserve">Customer invoice - service</t>
  </si>
  <si>
    <t xml:space="preserve">Service revenue - consulting</t>
  </si>
  <si>
    <t xml:space="preserve">COGS - direct labor</t>
  </si>
  <si>
    <t xml:space="preserve">JE2024_0005</t>
  </si>
  <si>
    <t xml:space="preserve">2024-03-12</t>
  </si>
  <si>
    <t xml:space="preserve">Revenue - project milestone</t>
  </si>
  <si>
    <t xml:space="preserve">COGS - freight-in</t>
  </si>
  <si>
    <t xml:space="preserve">JE2024_0006</t>
  </si>
  <si>
    <t xml:space="preserve">2024-04-03</t>
  </si>
  <si>
    <t xml:space="preserve">Customer invoice - project milestone</t>
  </si>
  <si>
    <t xml:space="preserve">Product revenue - distribution</t>
  </si>
  <si>
    <t xml:space="preserve">COGS - warranty costs</t>
  </si>
  <si>
    <t xml:space="preserve">JE2024_0007</t>
  </si>
  <si>
    <t xml:space="preserve">2024-12-14</t>
  </si>
  <si>
    <t xml:space="preserve">Service revenue - advisory</t>
  </si>
  <si>
    <t xml:space="preserve">Cost of services delivered</t>
  </si>
  <si>
    <t xml:space="preserve">Finished goods receipt</t>
  </si>
  <si>
    <t xml:space="preserve">JE2024_0008</t>
  </si>
  <si>
    <t xml:space="preserve">2024-07-14</t>
  </si>
  <si>
    <t xml:space="preserve">Retainer billing</t>
  </si>
  <si>
    <t xml:space="preserve">Product revenue - retail</t>
  </si>
  <si>
    <t xml:space="preserve">Inventory write-down</t>
  </si>
  <si>
    <t xml:space="preserve">JE2024_0009</t>
  </si>
  <si>
    <t xml:space="preserve">2024-12-12</t>
  </si>
  <si>
    <t xml:space="preserve">Customer invoice - maintenance contract</t>
  </si>
  <si>
    <t xml:space="preserve">COGS - packaging</t>
  </si>
  <si>
    <t xml:space="preserve">JE2024_0010</t>
  </si>
  <si>
    <t xml:space="preserve">2024-06-30</t>
  </si>
  <si>
    <t xml:space="preserve">Customer invoice - product sale</t>
  </si>
  <si>
    <t xml:space="preserve">Product revenue - wholesale</t>
  </si>
  <si>
    <t xml:space="preserve">Inventory transfer from warehouse</t>
  </si>
  <si>
    <t xml:space="preserve">JE2024_0011</t>
  </si>
  <si>
    <t xml:space="preserve">2024-01-26</t>
  </si>
  <si>
    <t xml:space="preserve">Inventory adjustment - cycle count</t>
  </si>
  <si>
    <t xml:space="preserve">JE2024_0012</t>
  </si>
  <si>
    <t xml:space="preserve">2024-09-18</t>
  </si>
  <si>
    <t xml:space="preserve">Product revenue - online</t>
  </si>
  <si>
    <t xml:space="preserve">COGS - inventory adjustment</t>
  </si>
  <si>
    <t xml:space="preserve">JE2024_0013</t>
  </si>
  <si>
    <t xml:space="preserve">2024-04-07</t>
  </si>
  <si>
    <t xml:space="preserve">Safety stock replenishment</t>
  </si>
  <si>
    <t xml:space="preserve">JE2024_0014</t>
  </si>
  <si>
    <t xml:space="preserve">2024-05-31</t>
  </si>
  <si>
    <t xml:space="preserve">Customer invoice - consulting</t>
  </si>
  <si>
    <t xml:space="preserve">JE2024_0015</t>
  </si>
  <si>
    <t xml:space="preserve">2024-03-08</t>
  </si>
  <si>
    <t xml:space="preserve">Debit memo to customer</t>
  </si>
  <si>
    <t xml:space="preserve">JE2024_0016</t>
  </si>
  <si>
    <t xml:space="preserve">2024-05-05</t>
  </si>
  <si>
    <t xml:space="preserve">Packaging supplies received</t>
  </si>
  <si>
    <t xml:space="preserve">JE2024_0017</t>
  </si>
  <si>
    <t xml:space="preserve">2024-02-12</t>
  </si>
  <si>
    <t xml:space="preserve">Trade receivable - Net 30</t>
  </si>
  <si>
    <t xml:space="preserve">JE2024_0018</t>
  </si>
  <si>
    <t xml:space="preserve">2024-01-09</t>
  </si>
  <si>
    <t xml:space="preserve">JE2024_0019</t>
  </si>
  <si>
    <t xml:space="preserve">2024-05-19</t>
  </si>
  <si>
    <t xml:space="preserve">Progress billing</t>
  </si>
  <si>
    <t xml:space="preserve">JE2024_0020</t>
  </si>
  <si>
    <t xml:space="preserve">2024-08-23</t>
  </si>
  <si>
    <t xml:space="preserve">JE2024_0021</t>
  </si>
  <si>
    <t xml:space="preserve">2024-02-22</t>
  </si>
  <si>
    <t xml:space="preserve">JE2024_0022</t>
  </si>
  <si>
    <t xml:space="preserve">2024-05-18</t>
  </si>
  <si>
    <t xml:space="preserve">Revenue - installation services</t>
  </si>
  <si>
    <t xml:space="preserve">JE2024_0023</t>
  </si>
  <si>
    <t xml:space="preserve">2024-05-25</t>
  </si>
  <si>
    <t xml:space="preserve">Revenue - maintenance contract</t>
  </si>
  <si>
    <t xml:space="preserve">COGS - production supplies</t>
  </si>
  <si>
    <t xml:space="preserve">JE2024_0024</t>
  </si>
  <si>
    <t xml:space="preserve">2024-04-15</t>
  </si>
  <si>
    <t xml:space="preserve">JE2024_0025</t>
  </si>
  <si>
    <t xml:space="preserve">2024-01-03</t>
  </si>
  <si>
    <t xml:space="preserve">JE2024_0026</t>
  </si>
  <si>
    <t xml:space="preserve">2024-03-23</t>
  </si>
  <si>
    <t xml:space="preserve">Component parts receipt</t>
  </si>
  <si>
    <t xml:space="preserve">JE2024_0027</t>
  </si>
  <si>
    <t xml:space="preserve">2024-04-04</t>
  </si>
  <si>
    <t xml:space="preserve">Revenue - training</t>
  </si>
  <si>
    <t xml:space="preserve">JE2024_0028</t>
  </si>
  <si>
    <t xml:space="preserve">2024-01-27</t>
  </si>
  <si>
    <t xml:space="preserve">Cost of goods sold - materials</t>
  </si>
  <si>
    <t xml:space="preserve">Bulk materials purchase</t>
  </si>
  <si>
    <t xml:space="preserve">JE2024_0029</t>
  </si>
  <si>
    <t xml:space="preserve">2024-07-06</t>
  </si>
  <si>
    <t xml:space="preserve">JE2024_0030</t>
  </si>
  <si>
    <t xml:space="preserve">2024-03-25</t>
  </si>
  <si>
    <t xml:space="preserve">JE2024_0031</t>
  </si>
  <si>
    <t xml:space="preserve">2024-05-27</t>
  </si>
  <si>
    <t xml:space="preserve">JE2024_0032</t>
  </si>
  <si>
    <t xml:space="preserve">2024-07-11</t>
  </si>
  <si>
    <t xml:space="preserve">Revenue - licensing fee</t>
  </si>
  <si>
    <t xml:space="preserve">JE2024_0033</t>
  </si>
  <si>
    <t xml:space="preserve">2024-07-10</t>
  </si>
  <si>
    <t xml:space="preserve">JE2024_0034</t>
  </si>
  <si>
    <t xml:space="preserve">2024-04-19</t>
  </si>
  <si>
    <t xml:space="preserve">JE2024_0035</t>
  </si>
  <si>
    <t xml:space="preserve">2024-10-20</t>
  </si>
  <si>
    <t xml:space="preserve">JE2024_0036</t>
  </si>
  <si>
    <t xml:space="preserve">2024-06-05</t>
  </si>
  <si>
    <t xml:space="preserve">JE2024_0037</t>
  </si>
  <si>
    <t xml:space="preserve">2024-05-12</t>
  </si>
  <si>
    <t xml:space="preserve">JE2024_0038</t>
  </si>
  <si>
    <t xml:space="preserve">2024-07-05</t>
  </si>
  <si>
    <t xml:space="preserve">JE2024_0039</t>
  </si>
  <si>
    <t xml:space="preserve">2024-04-06</t>
  </si>
  <si>
    <t xml:space="preserve">JE2024_0040</t>
  </si>
  <si>
    <t xml:space="preserve">2024-10-13</t>
  </si>
  <si>
    <t xml:space="preserve">JE2024_0041</t>
  </si>
  <si>
    <t xml:space="preserve">2024-12-31</t>
  </si>
  <si>
    <t xml:space="preserve">JE2024_0042</t>
  </si>
  <si>
    <t xml:space="preserve">2024-11-09</t>
  </si>
  <si>
    <t xml:space="preserve">JE2024_0043</t>
  </si>
  <si>
    <t xml:space="preserve">2024-04-22</t>
  </si>
  <si>
    <t xml:space="preserve">Inventory purchase - replenishment</t>
  </si>
  <si>
    <t xml:space="preserve">AP accrual - inventory purchase</t>
  </si>
  <si>
    <t xml:space="preserve">JE2024_0044</t>
  </si>
  <si>
    <t xml:space="preserve">2024-05-22</t>
  </si>
  <si>
    <t xml:space="preserve">Tax preparation services</t>
  </si>
  <si>
    <t xml:space="preserve">Vendor invoice payment</t>
  </si>
  <si>
    <t xml:space="preserve">JE2024_0045</t>
  </si>
  <si>
    <t xml:space="preserve">2024-06-28</t>
  </si>
  <si>
    <t xml:space="preserve">Industry membership dues</t>
  </si>
  <si>
    <t xml:space="preserve">AP wire transfer</t>
  </si>
  <si>
    <t xml:space="preserve">JE2024_0046</t>
  </si>
  <si>
    <t xml:space="preserve">2024-10-07</t>
  </si>
  <si>
    <t xml:space="preserve">Valuation services</t>
  </si>
  <si>
    <t xml:space="preserve">AP payment - utilities</t>
  </si>
  <si>
    <t xml:space="preserve">JE2024_0047</t>
  </si>
  <si>
    <t xml:space="preserve">2024-09-07</t>
  </si>
  <si>
    <t xml:space="preserve">Telephone service</t>
  </si>
  <si>
    <t xml:space="preserve">AP disbursement - Net 15</t>
  </si>
  <si>
    <t xml:space="preserve">JE2024_0048</t>
  </si>
  <si>
    <t xml:space="preserve">2024-07-23</t>
  </si>
  <si>
    <t xml:space="preserve">Per diem - field work</t>
  </si>
  <si>
    <t xml:space="preserve">Supplier payment - services</t>
  </si>
  <si>
    <t xml:space="preserve">JE2024_0049</t>
  </si>
  <si>
    <t xml:space="preserve">2024-02-06</t>
  </si>
  <si>
    <t xml:space="preserve">Small equipment purchase</t>
  </si>
  <si>
    <t xml:space="preserve">AP disbursement - Net 30</t>
  </si>
  <si>
    <t xml:space="preserve">JE2024_0050</t>
  </si>
  <si>
    <t xml:space="preserve">2024-11-21</t>
  </si>
  <si>
    <t xml:space="preserve">Plumbing repair</t>
  </si>
  <si>
    <t xml:space="preserve">Vendor invoice accrual</t>
  </si>
  <si>
    <t xml:space="preserve">JE2024_0051</t>
  </si>
  <si>
    <t xml:space="preserve">2024-06-10</t>
  </si>
  <si>
    <t xml:space="preserve">Water and sewer</t>
  </si>
  <si>
    <t xml:space="preserve">JE2024_0052</t>
  </si>
  <si>
    <t xml:space="preserve">2024-06-16</t>
  </si>
  <si>
    <t xml:space="preserve">Compliance advisory</t>
  </si>
  <si>
    <t xml:space="preserve">Trade payable settlement</t>
  </si>
  <si>
    <t xml:space="preserve">JE2024_0053</t>
  </si>
  <si>
    <t xml:space="preserve">2024-11-12</t>
  </si>
  <si>
    <t xml:space="preserve">JE2024_0054</t>
  </si>
  <si>
    <t xml:space="preserve">2024-08-21</t>
  </si>
  <si>
    <t xml:space="preserve">Vendor check run</t>
  </si>
  <si>
    <t xml:space="preserve">JE2024_0055</t>
  </si>
  <si>
    <t xml:space="preserve">2024-10-14</t>
  </si>
  <si>
    <t xml:space="preserve">Electric bill - monthly</t>
  </si>
  <si>
    <t xml:space="preserve">JE2024_0056</t>
  </si>
  <si>
    <t xml:space="preserve">2024-08-15</t>
  </si>
  <si>
    <t xml:space="preserve">Rideshare - business</t>
  </si>
  <si>
    <t xml:space="preserve">JE2024_0057</t>
  </si>
  <si>
    <t xml:space="preserve">2024-05-23</t>
  </si>
  <si>
    <t xml:space="preserve">Janitorial services</t>
  </si>
  <si>
    <t xml:space="preserve">JE2024_0058</t>
  </si>
  <si>
    <t xml:space="preserve">2024-03-31</t>
  </si>
  <si>
    <t xml:space="preserve">Common area maintenance</t>
  </si>
  <si>
    <t xml:space="preserve">JE2024_0059</t>
  </si>
  <si>
    <t xml:space="preserve">2024-06-11</t>
  </si>
  <si>
    <t xml:space="preserve">Cleaning supplies</t>
  </si>
  <si>
    <t xml:space="preserve">JE2024_0060</t>
  </si>
  <si>
    <t xml:space="preserve">2024-08-28</t>
  </si>
  <si>
    <t xml:space="preserve">Internet service - monthly</t>
  </si>
  <si>
    <t xml:space="preserve">JE2024_0061</t>
  </si>
  <si>
    <t xml:space="preserve">2024-09-02</t>
  </si>
  <si>
    <t xml:space="preserve">JE2024_0062</t>
  </si>
  <si>
    <t xml:space="preserve">2024-06-20</t>
  </si>
  <si>
    <t xml:space="preserve">Monthly office rent</t>
  </si>
  <si>
    <t xml:space="preserve">JE2024_0063</t>
  </si>
  <si>
    <t xml:space="preserve">JE2024_0064</t>
  </si>
  <si>
    <t xml:space="preserve">Roof repair</t>
  </si>
  <si>
    <t xml:space="preserve">JE2024_0065</t>
  </si>
  <si>
    <t xml:space="preserve">2024-04-05</t>
  </si>
  <si>
    <t xml:space="preserve">Elevator maintenance</t>
  </si>
  <si>
    <t xml:space="preserve">JE2024_0066</t>
  </si>
  <si>
    <t xml:space="preserve">2024-04-29</t>
  </si>
  <si>
    <t xml:space="preserve">JE2024_0067</t>
  </si>
  <si>
    <t xml:space="preserve">2024-10-21</t>
  </si>
  <si>
    <t xml:space="preserve">Warehouse rent - monthly</t>
  </si>
  <si>
    <t xml:space="preserve">JE2024_0068</t>
  </si>
  <si>
    <t xml:space="preserve">2024-03-01</t>
  </si>
  <si>
    <t xml:space="preserve">Legal consultation</t>
  </si>
  <si>
    <t xml:space="preserve">JE2024_0069</t>
  </si>
  <si>
    <t xml:space="preserve">2024-03-05</t>
  </si>
  <si>
    <t xml:space="preserve">Vendor payment - materials</t>
  </si>
  <si>
    <t xml:space="preserve">JE2024_0070</t>
  </si>
  <si>
    <t xml:space="preserve">2024-08-01</t>
  </si>
  <si>
    <t xml:space="preserve">JE2024_0071</t>
  </si>
  <si>
    <t xml:space="preserve">2024-04-16</t>
  </si>
  <si>
    <t xml:space="preserve">Bookkeeping services</t>
  </si>
  <si>
    <t xml:space="preserve">JE2024_0072</t>
  </si>
  <si>
    <t xml:space="preserve">2024-01-28</t>
  </si>
  <si>
    <t xml:space="preserve">JE2024_0073</t>
  </si>
  <si>
    <t xml:space="preserve">2024-10-02</t>
  </si>
  <si>
    <t xml:space="preserve">JE2024_0074</t>
  </si>
  <si>
    <t xml:space="preserve">2024-01-24</t>
  </si>
  <si>
    <t xml:space="preserve">Employee travel - client site</t>
  </si>
  <si>
    <t xml:space="preserve">JE2024_0075</t>
  </si>
  <si>
    <t xml:space="preserve">JE2024_0076</t>
  </si>
  <si>
    <t xml:space="preserve">2024-07-20</t>
  </si>
  <si>
    <t xml:space="preserve">JE2024_0077</t>
  </si>
  <si>
    <t xml:space="preserve">2024-10-30</t>
  </si>
  <si>
    <t xml:space="preserve">JE2024_0078</t>
  </si>
  <si>
    <t xml:space="preserve">2024-08-03</t>
  </si>
  <si>
    <t xml:space="preserve">Meals - client entertainment</t>
  </si>
  <si>
    <t xml:space="preserve">JE2024_0079</t>
  </si>
  <si>
    <t xml:space="preserve">2024-08-14</t>
  </si>
  <si>
    <t xml:space="preserve">Breakroom supplies</t>
  </si>
  <si>
    <t xml:space="preserve">JE2024_0080</t>
  </si>
  <si>
    <t xml:space="preserve">2024-12-22</t>
  </si>
  <si>
    <t xml:space="preserve">JE2024_0081</t>
  </si>
  <si>
    <t xml:space="preserve">2024-09-14</t>
  </si>
  <si>
    <t xml:space="preserve">JE2024_0082</t>
  </si>
  <si>
    <t xml:space="preserve">2024-12-13</t>
  </si>
  <si>
    <t xml:space="preserve">JE2024_0083</t>
  </si>
  <si>
    <t xml:space="preserve">Desk accessories</t>
  </si>
  <si>
    <t xml:space="preserve">JE2024_0084</t>
  </si>
  <si>
    <t xml:space="preserve">Waste disposal</t>
  </si>
  <si>
    <t xml:space="preserve">JE2024_0085</t>
  </si>
  <si>
    <t xml:space="preserve">2024-06-22</t>
  </si>
  <si>
    <t xml:space="preserve">IT consulting</t>
  </si>
  <si>
    <t xml:space="preserve">JE2024_0086</t>
  </si>
  <si>
    <t xml:space="preserve">2024-08-18</t>
  </si>
  <si>
    <t xml:space="preserve">Rent escalation adjustment</t>
  </si>
  <si>
    <t xml:space="preserve">JE2024_0087</t>
  </si>
  <si>
    <t xml:space="preserve">JE2024_0088</t>
  </si>
  <si>
    <t xml:space="preserve">2024-11-18</t>
  </si>
  <si>
    <t xml:space="preserve">JE2024_0089</t>
  </si>
  <si>
    <t xml:space="preserve">2024-05-16</t>
  </si>
  <si>
    <t xml:space="preserve">Bank service charges</t>
  </si>
  <si>
    <t xml:space="preserve">JE2024_0090</t>
  </si>
  <si>
    <t xml:space="preserve">2024-06-02</t>
  </si>
  <si>
    <t xml:space="preserve">Hotel - business trip</t>
  </si>
  <si>
    <t xml:space="preserve">JE2024_0091</t>
  </si>
  <si>
    <t xml:space="preserve">2024-01-22</t>
  </si>
  <si>
    <t xml:space="preserve">JE2024_0092</t>
  </si>
  <si>
    <t xml:space="preserve">2024-11-15</t>
  </si>
  <si>
    <t xml:space="preserve">JE2024_0093</t>
  </si>
  <si>
    <t xml:space="preserve">2024-07-25</t>
  </si>
  <si>
    <t xml:space="preserve">JE2024_0094</t>
  </si>
  <si>
    <t xml:space="preserve">2024-03-18</t>
  </si>
  <si>
    <t xml:space="preserve">JE2024_0095</t>
  </si>
  <si>
    <t xml:space="preserve">Penalty and late fee</t>
  </si>
  <si>
    <t xml:space="preserve">JE2024_0096</t>
  </si>
  <si>
    <t xml:space="preserve">2024-11-26</t>
  </si>
  <si>
    <t xml:space="preserve">Storage unit rental</t>
  </si>
  <si>
    <t xml:space="preserve">JE2024_0097</t>
  </si>
  <si>
    <t xml:space="preserve">2024-04-18</t>
  </si>
  <si>
    <t xml:space="preserve">JE2024_0098</t>
  </si>
  <si>
    <t xml:space="preserve">2024-04-26</t>
  </si>
  <si>
    <t xml:space="preserve">Parking lease</t>
  </si>
  <si>
    <t xml:space="preserve">JE2024_0099</t>
  </si>
  <si>
    <t xml:space="preserve">License and permit fees</t>
  </si>
  <si>
    <t xml:space="preserve">JE2024_0100</t>
  </si>
  <si>
    <t xml:space="preserve">2024-08-29</t>
  </si>
  <si>
    <t xml:space="preserve">Kitchen supplies</t>
  </si>
  <si>
    <t xml:space="preserve">JE2024_0101</t>
  </si>
  <si>
    <t xml:space="preserve">2024-02-02</t>
  </si>
  <si>
    <t xml:space="preserve">JE2024_0102</t>
  </si>
  <si>
    <t xml:space="preserve">2024-08-10</t>
  </si>
  <si>
    <t xml:space="preserve">Parking lot maintenance</t>
  </si>
  <si>
    <t xml:space="preserve">JE2024_0103</t>
  </si>
  <si>
    <t xml:space="preserve">2024-06-14</t>
  </si>
  <si>
    <t xml:space="preserve">JE2024_0104</t>
  </si>
  <si>
    <t xml:space="preserve">2024-11-04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</si>
  <si>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</si>
  <si>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</si>
  <si>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</si>
  <si>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</si>
  <si>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</si>
  <si>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</si>
  <si>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</si>
  <si>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2024-08-20</t>
  </si>
  <si>
    <t xml:space="preserve">Accrued professional fees - estimate</t>
  </si>
  <si>
    <t xml:space="preserve">Accrued expenses - fee estimate</t>
  </si>
  <si>
    <t xml:space="preserve">JE2024_0129</t>
  </si>
  <si>
    <t xml:space="preserve">2024-06-07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</si>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</sst>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134883.0800000000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134883.0800000000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710657.0400000000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710657.0400000000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12659.7700000000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12659.7700000000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63454.6500000000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63454.6500000000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165433.0200000000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165433.0200000000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39991.7500000000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39991.7500000000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17</v>
      </c>
      <c r="F14" s="2">
        <v>215481.1300000000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215481.1300000000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16985.9000000000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20</v>
      </c>
      <c r="F17" s="2">
        <v>0.0000000000</v>
      </c>
      <c r="G17" s="2">
        <v>16985.9000000000</v>
      </c>
    </row>
    <row r="18">
      <c r="A18" t="s" s="0">
        <v>30</v>
      </c>
      <c r="B18" t="s" s="0">
        <v>31</v>
      </c>
      <c r="C18" s="2">
        <v>1.0000000000</v>
      </c>
      <c r="D18" s="2">
        <v>1100.0000000000</v>
      </c>
      <c r="E18" t="s" s="0">
        <v>32</v>
      </c>
      <c r="F18" s="2">
        <v>334301.2800000000</v>
      </c>
      <c r="G18" s="2">
        <v>0.0000000000</v>
      </c>
    </row>
    <row r="19">
      <c r="A19" t="s" s="0">
        <v>30</v>
      </c>
      <c r="B19" t="s" s="0">
        <v>31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334301.2800000000</v>
      </c>
    </row>
    <row r="20">
      <c r="A20" t="s" s="0">
        <v>30</v>
      </c>
      <c r="B20" t="s" s="0">
        <v>31</v>
      </c>
      <c r="C20" s="2">
        <v>3.0000000000</v>
      </c>
      <c r="D20" s="2">
        <v>5000.0000000000</v>
      </c>
      <c r="E20" t="s" s="0">
        <v>34</v>
      </c>
      <c r="F20" s="2">
        <v>60317.3000000000</v>
      </c>
      <c r="G20" s="2">
        <v>0.0000000000</v>
      </c>
    </row>
    <row r="21">
      <c r="A21" t="s" s="0">
        <v>30</v>
      </c>
      <c r="B21" t="s" s="0">
        <v>31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60317.3000000000</v>
      </c>
    </row>
    <row r="22">
      <c r="A22" t="s" s="0">
        <v>35</v>
      </c>
      <c r="B22" t="s" s="0">
        <v>36</v>
      </c>
      <c r="C22" s="2">
        <v>1.0000000000</v>
      </c>
      <c r="D22" s="2">
        <v>1100.0000000000</v>
      </c>
      <c r="E22" t="s" s="0">
        <v>32</v>
      </c>
      <c r="F22" s="2">
        <v>373096.4500000000</v>
      </c>
      <c r="G22" s="2">
        <v>0.0000000000</v>
      </c>
    </row>
    <row r="23">
      <c r="A23" t="s" s="0">
        <v>35</v>
      </c>
      <c r="B23" t="s" s="0">
        <v>36</v>
      </c>
      <c r="C23" s="2">
        <v>2.0000000000</v>
      </c>
      <c r="D23" s="2">
        <v>4000.0000000000</v>
      </c>
      <c r="E23" t="s" s="0">
        <v>37</v>
      </c>
      <c r="F23" s="2">
        <v>0.0000000000</v>
      </c>
      <c r="G23" s="2">
        <v>373096.4500000000</v>
      </c>
    </row>
    <row r="24">
      <c r="A24" t="s" s="0">
        <v>35</v>
      </c>
      <c r="B24" t="s" s="0">
        <v>36</v>
      </c>
      <c r="C24" s="2">
        <v>3.0000000000</v>
      </c>
      <c r="D24" s="2">
        <v>5000.0000000000</v>
      </c>
      <c r="E24" t="s" s="0">
        <v>38</v>
      </c>
      <c r="F24" s="2">
        <v>326600.3400000000</v>
      </c>
      <c r="G24" s="2">
        <v>0.0000000000</v>
      </c>
    </row>
    <row r="25">
      <c r="A25" t="s" s="0">
        <v>35</v>
      </c>
      <c r="B25" t="s" s="0">
        <v>36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326600.3400000000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468725.6000000000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468725.6000000000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19</v>
      </c>
      <c r="F28" s="2">
        <v>649745.3500000000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649745.3500000000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100213.0800000000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100213.0800000000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48</v>
      </c>
      <c r="F32" s="2">
        <v>106480.1300000000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106480.1300000000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247500.7800000000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247500.7800000000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19</v>
      </c>
      <c r="F36" s="2">
        <v>26344.4600000000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53</v>
      </c>
      <c r="F37" s="2">
        <v>0.0000000000</v>
      </c>
      <c r="G37" s="2">
        <v>26344.4600000000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47</v>
      </c>
      <c r="F38" s="2">
        <v>88823.4900000000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28</v>
      </c>
      <c r="F39" s="2">
        <v>0.0000000000</v>
      </c>
      <c r="G39" s="2">
        <v>88823.4900000000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34</v>
      </c>
      <c r="F40" s="2">
        <v>47629.6400000000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56</v>
      </c>
      <c r="F41" s="2">
        <v>0.0000000000</v>
      </c>
      <c r="G41" s="2">
        <v>47629.6400000000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42</v>
      </c>
      <c r="F42" s="2">
        <v>113565.9800000000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59</v>
      </c>
      <c r="F43" s="2">
        <v>0.0000000000</v>
      </c>
      <c r="G43" s="2">
        <v>113565.9800000000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60</v>
      </c>
      <c r="F44" s="2">
        <v>271960.0800000000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53</v>
      </c>
      <c r="F45" s="2">
        <v>0.0000000000</v>
      </c>
      <c r="G45" s="2">
        <v>271960.0800000000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51</v>
      </c>
      <c r="F46" s="2">
        <v>284331.3300000000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43</v>
      </c>
      <c r="F47" s="2">
        <v>0.0000000000</v>
      </c>
      <c r="G47" s="2">
        <v>284331.3300000000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19</v>
      </c>
      <c r="F48" s="2">
        <v>81905.2200000000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63</v>
      </c>
      <c r="F49" s="2">
        <v>0.0000000000</v>
      </c>
      <c r="G49" s="2">
        <v>81905.2200000000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66</v>
      </c>
      <c r="F50" s="2">
        <v>302927.7400000000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302927.7400000000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29</v>
      </c>
      <c r="F52" s="2">
        <v>42179.3700000000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39</v>
      </c>
      <c r="F53" s="2">
        <v>0.0000000000</v>
      </c>
      <c r="G53" s="2">
        <v>42179.3700000000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194284.2700000000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37</v>
      </c>
      <c r="F55" s="2">
        <v>0.0000000000</v>
      </c>
      <c r="G55" s="2">
        <v>194284.2700000000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38</v>
      </c>
      <c r="F56" s="2">
        <v>117848.2200000000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117848.2200000000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66</v>
      </c>
      <c r="F58" s="2">
        <v>151327.1200000000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151327.1200000000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34</v>
      </c>
      <c r="F60" s="2">
        <v>69737.5000000000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69737.5000000000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75</v>
      </c>
      <c r="F62" s="2">
        <v>446047.9500000000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59</v>
      </c>
      <c r="F63" s="2">
        <v>0.0000000000</v>
      </c>
      <c r="G63" s="2">
        <v>446047.9500000000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29</v>
      </c>
      <c r="F64" s="2">
        <v>111389.6100000000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39</v>
      </c>
      <c r="F65" s="2">
        <v>0.0000000000</v>
      </c>
      <c r="G65" s="2">
        <v>111389.6100000000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23</v>
      </c>
      <c r="F66" s="2">
        <v>286170.5500000000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43</v>
      </c>
      <c r="F67" s="2">
        <v>0.0000000000</v>
      </c>
      <c r="G67" s="2">
        <v>286170.5500000000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29</v>
      </c>
      <c r="F68" s="2">
        <v>35865.8800000000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39</v>
      </c>
      <c r="F69" s="2">
        <v>0.0000000000</v>
      </c>
      <c r="G69" s="2">
        <v>35865.8800000000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80</v>
      </c>
      <c r="F70" s="2">
        <v>452993.5400000000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37</v>
      </c>
      <c r="F71" s="2">
        <v>0.0000000000</v>
      </c>
      <c r="G71" s="2">
        <v>452993.5400000000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34</v>
      </c>
      <c r="F72" s="2">
        <v>46214.6700000000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39</v>
      </c>
      <c r="F73" s="2">
        <v>0.0000000000</v>
      </c>
      <c r="G73" s="2">
        <v>46214.6700000000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66</v>
      </c>
      <c r="F74" s="2">
        <v>352989.8100000000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52</v>
      </c>
      <c r="F75" s="2">
        <v>0.0000000000</v>
      </c>
      <c r="G75" s="2">
        <v>352989.8100000000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19</v>
      </c>
      <c r="F76" s="2">
        <v>237124.3300000000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56</v>
      </c>
      <c r="F77" s="2">
        <v>0.0000000000</v>
      </c>
      <c r="G77" s="2">
        <v>237124.3300000000</v>
      </c>
    </row>
    <row r="78">
      <c r="A78" t="s" s="0">
        <v>83</v>
      </c>
      <c r="B78" t="s" s="0">
        <v>84</v>
      </c>
      <c r="C78" s="2">
        <v>1.0000000000</v>
      </c>
      <c r="D78" s="2">
        <v>1100.0000000000</v>
      </c>
      <c r="E78" t="s" s="0">
        <v>17</v>
      </c>
      <c r="F78" s="2">
        <v>48274.7400000000</v>
      </c>
      <c r="G78" s="2">
        <v>0.0000000000</v>
      </c>
    </row>
    <row r="79">
      <c r="A79" t="s" s="0">
        <v>83</v>
      </c>
      <c r="B79" t="s" s="0">
        <v>84</v>
      </c>
      <c r="C79" s="2">
        <v>2.0000000000</v>
      </c>
      <c r="D79" s="2">
        <v>4000.0000000000</v>
      </c>
      <c r="E79" t="s" s="0">
        <v>28</v>
      </c>
      <c r="F79" s="2">
        <v>0.0000000000</v>
      </c>
      <c r="G79" s="2">
        <v>48274.7400000000</v>
      </c>
    </row>
    <row r="80">
      <c r="A80" t="s" s="0">
        <v>83</v>
      </c>
      <c r="B80" t="s" s="0">
        <v>84</v>
      </c>
      <c r="C80" s="2">
        <v>3.0000000000</v>
      </c>
      <c r="D80" s="2">
        <v>5000.0000000000</v>
      </c>
      <c r="E80" t="s" s="0">
        <v>60</v>
      </c>
      <c r="F80" s="2">
        <v>203453.2200000000</v>
      </c>
      <c r="G80" s="2">
        <v>0.0000000000</v>
      </c>
    </row>
    <row r="81">
      <c r="A81" t="s" s="0">
        <v>83</v>
      </c>
      <c r="B81" t="s" s="0">
        <v>84</v>
      </c>
      <c r="C81" s="2">
        <v>4.0000000000</v>
      </c>
      <c r="D81" s="2">
        <v>1200.0000000000</v>
      </c>
      <c r="E81" t="s" s="0">
        <v>56</v>
      </c>
      <c r="F81" s="2">
        <v>0.0000000000</v>
      </c>
      <c r="G81" s="2">
        <v>203453.2200000000</v>
      </c>
    </row>
    <row r="82">
      <c r="A82" t="s" s="0">
        <v>85</v>
      </c>
      <c r="B82" t="s" s="0">
        <v>86</v>
      </c>
      <c r="C82" s="2">
        <v>1.0000000000</v>
      </c>
      <c r="D82" s="2">
        <v>1100.0000000000</v>
      </c>
      <c r="E82" t="s" s="0">
        <v>47</v>
      </c>
      <c r="F82" s="2">
        <v>535117.7200000000</v>
      </c>
      <c r="G82" s="2">
        <v>0.0000000000</v>
      </c>
    </row>
    <row r="83">
      <c r="A83" t="s" s="0">
        <v>85</v>
      </c>
      <c r="B83" t="s" s="0">
        <v>86</v>
      </c>
      <c r="C83" s="2">
        <v>2.0000000000</v>
      </c>
      <c r="D83" s="2">
        <v>4000.0000000000</v>
      </c>
      <c r="E83" t="s" s="0">
        <v>87</v>
      </c>
      <c r="F83" s="2">
        <v>0.0000000000</v>
      </c>
      <c r="G83" s="2">
        <v>535117.7200000000</v>
      </c>
    </row>
    <row r="84">
      <c r="A84" t="s" s="0">
        <v>85</v>
      </c>
      <c r="B84" t="s" s="0">
        <v>86</v>
      </c>
      <c r="C84" s="2">
        <v>3.0000000000</v>
      </c>
      <c r="D84" s="2">
        <v>5000.0000000000</v>
      </c>
      <c r="E84" t="s" s="0">
        <v>48</v>
      </c>
      <c r="F84" s="2">
        <v>22840.2400000000</v>
      </c>
      <c r="G84" s="2">
        <v>0.0000000000</v>
      </c>
    </row>
    <row r="85">
      <c r="A85" t="s" s="0">
        <v>85</v>
      </c>
      <c r="B85" t="s" s="0">
        <v>86</v>
      </c>
      <c r="C85" s="2">
        <v>4.0000000000</v>
      </c>
      <c r="D85" s="2">
        <v>1200.0000000000</v>
      </c>
      <c r="E85" t="s" s="0">
        <v>63</v>
      </c>
      <c r="F85" s="2">
        <v>0.0000000000</v>
      </c>
      <c r="G85" s="2">
        <v>22840.2400000000</v>
      </c>
    </row>
    <row r="86">
      <c r="A86" t="s" s="0">
        <v>88</v>
      </c>
      <c r="B86" t="s" s="0">
        <v>89</v>
      </c>
      <c r="C86" s="2">
        <v>1.0000000000</v>
      </c>
      <c r="D86" s="2">
        <v>1100.0000000000</v>
      </c>
      <c r="E86" t="s" s="0">
        <v>23</v>
      </c>
      <c r="F86" s="2">
        <v>170359.6800000000</v>
      </c>
      <c r="G86" s="2">
        <v>0.0000000000</v>
      </c>
    </row>
    <row r="87">
      <c r="A87" t="s" s="0">
        <v>88</v>
      </c>
      <c r="B87" t="s" s="0">
        <v>89</v>
      </c>
      <c r="C87" s="2">
        <v>2.0000000000</v>
      </c>
      <c r="D87" s="2">
        <v>4000.0000000000</v>
      </c>
      <c r="E87" t="s" s="0">
        <v>90</v>
      </c>
      <c r="F87" s="2">
        <v>0.0000000000</v>
      </c>
      <c r="G87" s="2">
        <v>170359.6800000000</v>
      </c>
    </row>
    <row r="88">
      <c r="A88" t="s" s="0">
        <v>88</v>
      </c>
      <c r="B88" t="s" s="0">
        <v>89</v>
      </c>
      <c r="C88" s="2">
        <v>3.0000000000</v>
      </c>
      <c r="D88" s="2">
        <v>5000.0000000000</v>
      </c>
      <c r="E88" t="s" s="0">
        <v>91</v>
      </c>
      <c r="F88" s="2">
        <v>198039.3200000000</v>
      </c>
      <c r="G88" s="2">
        <v>0.0000000000</v>
      </c>
    </row>
    <row r="89">
      <c r="A89" t="s" s="0">
        <v>88</v>
      </c>
      <c r="B89" t="s" s="0">
        <v>89</v>
      </c>
      <c r="C89" s="2">
        <v>4.0000000000</v>
      </c>
      <c r="D89" s="2">
        <v>1200.0000000000</v>
      </c>
      <c r="E89" t="s" s="0">
        <v>53</v>
      </c>
      <c r="F89" s="2">
        <v>0.0000000000</v>
      </c>
      <c r="G89" s="2">
        <v>198039.3200000000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51</v>
      </c>
      <c r="F90" s="2">
        <v>257720.2200000000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24</v>
      </c>
      <c r="F91" s="2">
        <v>0.0000000000</v>
      </c>
      <c r="G91" s="2">
        <v>257720.2200000000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60</v>
      </c>
      <c r="F92" s="2">
        <v>13197.1700000000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13197.1700000000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80</v>
      </c>
      <c r="F94" s="2">
        <v>329766.6700000000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33</v>
      </c>
      <c r="F95" s="2">
        <v>0.0000000000</v>
      </c>
      <c r="G95" s="2">
        <v>329766.6700000000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38</v>
      </c>
      <c r="F96" s="2">
        <v>68838.0700000000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68838.0700000000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69</v>
      </c>
      <c r="F98" s="2">
        <v>130316.8600000000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28</v>
      </c>
      <c r="F99" s="2">
        <v>0.0000000000</v>
      </c>
      <c r="G99" s="2">
        <v>130316.8600000000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60</v>
      </c>
      <c r="F100" s="2">
        <v>132786.4300000000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98</v>
      </c>
      <c r="F101" s="2">
        <v>0.0000000000</v>
      </c>
      <c r="G101" s="2">
        <v>132786.4300000000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66</v>
      </c>
      <c r="F102" s="2">
        <v>383108.7600000000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101</v>
      </c>
      <c r="F103" s="2">
        <v>0.0000000000</v>
      </c>
      <c r="G103" s="2">
        <v>383108.7600000000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34</v>
      </c>
      <c r="F104" s="2">
        <v>356704.3700000000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63</v>
      </c>
      <c r="F105" s="2">
        <v>0.0000000000</v>
      </c>
      <c r="G105" s="2">
        <v>356704.3700000000</v>
      </c>
    </row>
    <row r="106">
      <c r="A106" t="s" s="0">
        <v>102</v>
      </c>
      <c r="B106" t="s" s="0">
        <v>103</v>
      </c>
      <c r="C106" s="2">
        <v>1.0000000000</v>
      </c>
      <c r="D106" s="2">
        <v>1100.0000000000</v>
      </c>
      <c r="E106" t="s" s="0">
        <v>69</v>
      </c>
      <c r="F106" s="2">
        <v>141582.9500000000</v>
      </c>
      <c r="G106" s="2">
        <v>0.0000000000</v>
      </c>
    </row>
    <row r="107">
      <c r="A107" t="s" s="0">
        <v>102</v>
      </c>
      <c r="B107" t="s" s="0">
        <v>103</v>
      </c>
      <c r="C107" s="2">
        <v>2.0000000000</v>
      </c>
      <c r="D107" s="2">
        <v>4000.0000000000</v>
      </c>
      <c r="E107" t="s" s="0">
        <v>87</v>
      </c>
      <c r="F107" s="2">
        <v>0.0000000000</v>
      </c>
      <c r="G107" s="2">
        <v>141582.9500000000</v>
      </c>
    </row>
    <row r="108">
      <c r="A108" t="s" s="0">
        <v>102</v>
      </c>
      <c r="B108" t="s" s="0">
        <v>103</v>
      </c>
      <c r="C108" s="2">
        <v>3.0000000000</v>
      </c>
      <c r="D108" s="2">
        <v>5000.0000000000</v>
      </c>
      <c r="E108" t="s" s="0">
        <v>104</v>
      </c>
      <c r="F108" s="2">
        <v>25622.0800000000</v>
      </c>
      <c r="G108" s="2">
        <v>0.0000000000</v>
      </c>
    </row>
    <row r="109">
      <c r="A109" t="s" s="0">
        <v>102</v>
      </c>
      <c r="B109" t="s" s="0">
        <v>103</v>
      </c>
      <c r="C109" s="2">
        <v>4.0000000000</v>
      </c>
      <c r="D109" s="2">
        <v>1200.0000000000</v>
      </c>
      <c r="E109" t="s" s="0">
        <v>105</v>
      </c>
      <c r="F109" s="2">
        <v>0.0000000000</v>
      </c>
      <c r="G109" s="2">
        <v>25622.0800000000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17</v>
      </c>
      <c r="F110" s="2">
        <v>173425.9700000000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28</v>
      </c>
      <c r="F111" s="2">
        <v>0.0000000000</v>
      </c>
      <c r="G111" s="2">
        <v>173425.9700000000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29</v>
      </c>
      <c r="F112" s="2">
        <v>14398.0100000000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56</v>
      </c>
      <c r="F113" s="2">
        <v>0.0000000000</v>
      </c>
      <c r="G113" s="2">
        <v>14398.0100000000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75</v>
      </c>
      <c r="F114" s="2">
        <v>157345.0800000000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43</v>
      </c>
      <c r="F115" s="2">
        <v>0.0000000000</v>
      </c>
      <c r="G115" s="2">
        <v>157345.0800000000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91</v>
      </c>
      <c r="F116" s="2">
        <v>24185.3700000000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105</v>
      </c>
      <c r="F117" s="2">
        <v>0.0000000000</v>
      </c>
      <c r="G117" s="2">
        <v>24185.3700000000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23</v>
      </c>
      <c r="F118" s="2">
        <v>177175.6200000000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59</v>
      </c>
      <c r="F119" s="2">
        <v>0.0000000000</v>
      </c>
      <c r="G119" s="2">
        <v>177175.6200000000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34</v>
      </c>
      <c r="F120" s="2">
        <v>338506.9300000000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98</v>
      </c>
      <c r="F121" s="2">
        <v>0.0000000000</v>
      </c>
      <c r="G121" s="2">
        <v>338506.9300000000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17</v>
      </c>
      <c r="F122" s="2">
        <v>114947.1700000000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114</v>
      </c>
      <c r="F123" s="2">
        <v>0.0000000000</v>
      </c>
      <c r="G123" s="2">
        <v>114947.1700000000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38</v>
      </c>
      <c r="F124" s="2">
        <v>29868.1700000000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56</v>
      </c>
      <c r="F125" s="2">
        <v>0.0000000000</v>
      </c>
      <c r="G125" s="2">
        <v>29868.1700000000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69</v>
      </c>
      <c r="F126" s="2">
        <v>139151.0200000000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33</v>
      </c>
      <c r="F127" s="2">
        <v>0.0000000000</v>
      </c>
      <c r="G127" s="2">
        <v>139151.0200000000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19</v>
      </c>
      <c r="F128" s="2">
        <v>23720.9900000000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53</v>
      </c>
      <c r="F129" s="2">
        <v>0.0000000000</v>
      </c>
      <c r="G129" s="2">
        <v>23720.9900000000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69</v>
      </c>
      <c r="F130" s="2">
        <v>366173.9900000000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101</v>
      </c>
      <c r="F131" s="2">
        <v>0.0000000000</v>
      </c>
      <c r="G131" s="2">
        <v>366173.9900000000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104</v>
      </c>
      <c r="F132" s="2">
        <v>317889.8600000000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56</v>
      </c>
      <c r="F133" s="2">
        <v>0.0000000000</v>
      </c>
      <c r="G133" s="2">
        <v>317889.8600000000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75</v>
      </c>
      <c r="F134" s="2">
        <v>626549.1700000000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52</v>
      </c>
      <c r="F135" s="2">
        <v>0.0000000000</v>
      </c>
      <c r="G135" s="2">
        <v>626549.1700000000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60</v>
      </c>
      <c r="F136" s="2">
        <v>298313.8000000000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298313.8000000000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23</v>
      </c>
      <c r="F138" s="2">
        <v>455274.7300000000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114</v>
      </c>
      <c r="F139" s="2">
        <v>0.0000000000</v>
      </c>
      <c r="G139" s="2">
        <v>455274.7300000000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25</v>
      </c>
      <c r="F140" s="2">
        <v>966.4400000000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966.4400000000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23</v>
      </c>
      <c r="F142" s="2">
        <v>161562.7600000000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43</v>
      </c>
      <c r="F143" s="2">
        <v>0.0000000000</v>
      </c>
      <c r="G143" s="2">
        <v>161562.7600000000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60</v>
      </c>
      <c r="F144" s="2">
        <v>96984.3000000000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39</v>
      </c>
      <c r="F145" s="2">
        <v>0.0000000000</v>
      </c>
      <c r="G145" s="2">
        <v>96984.3000000000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80</v>
      </c>
      <c r="F146" s="2">
        <v>322556.9400000000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37</v>
      </c>
      <c r="F147" s="2">
        <v>0.0000000000</v>
      </c>
      <c r="G147" s="2">
        <v>322556.9400000000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104</v>
      </c>
      <c r="F148" s="2">
        <v>22633.1900000000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44</v>
      </c>
      <c r="F149" s="2">
        <v>0.0000000000</v>
      </c>
      <c r="G149" s="2">
        <v>22633.1900000000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32</v>
      </c>
      <c r="F150" s="2">
        <v>432945.0300000000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432945.0300000000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104</v>
      </c>
      <c r="F152" s="2">
        <v>6678.6500000000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98</v>
      </c>
      <c r="F153" s="2">
        <v>0.0000000000</v>
      </c>
      <c r="G153" s="2">
        <v>6678.6500000000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47</v>
      </c>
      <c r="F154" s="2">
        <v>326218.2800000000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24</v>
      </c>
      <c r="F155" s="2">
        <v>0.0000000000</v>
      </c>
      <c r="G155" s="2">
        <v>326218.2800000000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19</v>
      </c>
      <c r="F156" s="2">
        <v>368799.9500000000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63</v>
      </c>
      <c r="F157" s="2">
        <v>0.0000000000</v>
      </c>
      <c r="G157" s="2">
        <v>368799.9500000000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17</v>
      </c>
      <c r="F158" s="2">
        <v>465855.2400000000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43</v>
      </c>
      <c r="F159" s="2">
        <v>0.0000000000</v>
      </c>
      <c r="G159" s="2">
        <v>465855.2400000000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91</v>
      </c>
      <c r="F160" s="2">
        <v>191316.7800000000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44</v>
      </c>
      <c r="F161" s="2">
        <v>0.0000000000</v>
      </c>
      <c r="G161" s="2">
        <v>191316.7800000000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32</v>
      </c>
      <c r="F162" s="2">
        <v>622073.2300000000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101</v>
      </c>
      <c r="F163" s="2">
        <v>0.0000000000</v>
      </c>
      <c r="G163" s="2">
        <v>622073.2300000000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60</v>
      </c>
      <c r="F164" s="2">
        <v>99274.2800000000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39</v>
      </c>
      <c r="F165" s="2">
        <v>0.0000000000</v>
      </c>
      <c r="G165" s="2">
        <v>99274.2800000000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5235322.3899999997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5235322.3899999997</v>
      </c>
    </row>
    <row r="168">
      <c r="A168" t="s" s="0">
        <v>139</v>
      </c>
      <c r="B168" t="s" s="0">
        <v>140</v>
      </c>
      <c r="C168" s="2">
        <v>1.0000000000</v>
      </c>
      <c r="D168" s="2">
        <v>5400.0000000000</v>
      </c>
      <c r="E168" t="s" s="0">
        <v>141</v>
      </c>
      <c r="F168" s="2">
        <v>12833.6900000000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12833.6900000000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44342.1000000000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44342.1000000000</v>
      </c>
    </row>
    <row r="172">
      <c r="A172" t="s" s="0">
        <v>147</v>
      </c>
      <c r="B172" t="s" s="0">
        <v>148</v>
      </c>
      <c r="C172" s="2">
        <v>1.0000000000</v>
      </c>
      <c r="D172" s="2">
        <v>5400.0000000000</v>
      </c>
      <c r="E172" t="s" s="0">
        <v>149</v>
      </c>
      <c r="F172" s="2">
        <v>58483.9800000000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58483.9800000000</v>
      </c>
    </row>
    <row r="174">
      <c r="A174" t="s" s="0">
        <v>151</v>
      </c>
      <c r="B174" t="s" s="0">
        <v>152</v>
      </c>
      <c r="C174" s="2">
        <v>1.0000000000</v>
      </c>
      <c r="D174" s="2">
        <v>5300.0000000000</v>
      </c>
      <c r="E174" t="s" s="0">
        <v>153</v>
      </c>
      <c r="F174" s="2">
        <v>18147.1000000000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18147.1000000000</v>
      </c>
    </row>
    <row r="176">
      <c r="A176" t="s" s="0">
        <v>155</v>
      </c>
      <c r="B176" t="s" s="0">
        <v>156</v>
      </c>
      <c r="C176" s="2">
        <v>1.0000000000</v>
      </c>
      <c r="D176" s="2">
        <v>5500.0000000000</v>
      </c>
      <c r="E176" t="s" s="0">
        <v>157</v>
      </c>
      <c r="F176" s="2">
        <v>7273.6700000000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158</v>
      </c>
      <c r="F177" s="2">
        <v>0.0000000000</v>
      </c>
      <c r="G177" s="2">
        <v>7273.6700000000</v>
      </c>
    </row>
    <row r="178">
      <c r="A178" t="s" s="0">
        <v>159</v>
      </c>
      <c r="B178" t="s" s="0">
        <v>160</v>
      </c>
      <c r="C178" s="2">
        <v>1.0000000000</v>
      </c>
      <c r="D178" s="2">
        <v>5900.0000000000</v>
      </c>
      <c r="E178" t="s" s="0">
        <v>161</v>
      </c>
      <c r="F178" s="2">
        <v>38615.8700000000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162</v>
      </c>
      <c r="F179" s="2">
        <v>0.0000000000</v>
      </c>
      <c r="G179" s="2">
        <v>38615.8700000000</v>
      </c>
    </row>
    <row r="180">
      <c r="A180" t="s" s="0">
        <v>163</v>
      </c>
      <c r="B180" t="s" s="0">
        <v>164</v>
      </c>
      <c r="C180" s="2">
        <v>1.0000000000</v>
      </c>
      <c r="D180" s="2">
        <v>5700.0000000000</v>
      </c>
      <c r="E180" t="s" s="0">
        <v>165</v>
      </c>
      <c r="F180" s="2">
        <v>11485.8000000000</v>
      </c>
      <c r="G180" s="2">
        <v>0.0000000000</v>
      </c>
    </row>
    <row r="181">
      <c r="A181" t="s" s="0">
        <v>163</v>
      </c>
      <c r="B181" t="s" s="0">
        <v>164</v>
      </c>
      <c r="C181" s="2">
        <v>2.0000000000</v>
      </c>
      <c r="D181" s="2">
        <v>2000.0000000000</v>
      </c>
      <c r="E181" t="s" s="0">
        <v>166</v>
      </c>
      <c r="F181" s="2">
        <v>0.0000000000</v>
      </c>
      <c r="G181" s="2">
        <v>11485.8000000000</v>
      </c>
    </row>
    <row r="182">
      <c r="A182" t="s" s="0">
        <v>167</v>
      </c>
      <c r="B182" t="s" s="0">
        <v>168</v>
      </c>
      <c r="C182" s="2">
        <v>1.0000000000</v>
      </c>
      <c r="D182" s="2">
        <v>5300.0000000000</v>
      </c>
      <c r="E182" t="s" s="0">
        <v>169</v>
      </c>
      <c r="F182" s="2">
        <v>39631.4600000000</v>
      </c>
      <c r="G182" s="2">
        <v>0.0000000000</v>
      </c>
    </row>
    <row r="183">
      <c r="A183" t="s" s="0">
        <v>167</v>
      </c>
      <c r="B183" t="s" s="0">
        <v>168</v>
      </c>
      <c r="C183" s="2">
        <v>2.0000000000</v>
      </c>
      <c r="D183" s="2">
        <v>2000.0000000000</v>
      </c>
      <c r="E183" t="s" s="0">
        <v>158</v>
      </c>
      <c r="F183" s="2">
        <v>0.0000000000</v>
      </c>
      <c r="G183" s="2">
        <v>39631.4600000000</v>
      </c>
    </row>
    <row r="184">
      <c r="A184" t="s" s="0">
        <v>170</v>
      </c>
      <c r="B184" t="s" s="0">
        <v>171</v>
      </c>
      <c r="C184" s="2">
        <v>1.0000000000</v>
      </c>
      <c r="D184" s="2">
        <v>5400.0000000000</v>
      </c>
      <c r="E184" t="s" s="0">
        <v>172</v>
      </c>
      <c r="F184" s="2">
        <v>16468.5100000000</v>
      </c>
      <c r="G184" s="2">
        <v>0.0000000000</v>
      </c>
    </row>
    <row r="185">
      <c r="A185" t="s" s="0">
        <v>170</v>
      </c>
      <c r="B185" t="s" s="0">
        <v>171</v>
      </c>
      <c r="C185" s="2">
        <v>2.0000000000</v>
      </c>
      <c r="D185" s="2">
        <v>2000.0000000000</v>
      </c>
      <c r="E185" t="s" s="0">
        <v>173</v>
      </c>
      <c r="F185" s="2">
        <v>0.0000000000</v>
      </c>
      <c r="G185" s="2">
        <v>16468.5100000000</v>
      </c>
    </row>
    <row r="186">
      <c r="A186" t="s" s="0">
        <v>174</v>
      </c>
      <c r="B186" t="s" s="0">
        <v>175</v>
      </c>
      <c r="C186" s="2">
        <v>1.0000000000</v>
      </c>
      <c r="D186" s="2">
        <v>5900.0000000000</v>
      </c>
      <c r="E186" t="s" s="0">
        <v>161</v>
      </c>
      <c r="F186" s="2">
        <v>17645.8900000000</v>
      </c>
      <c r="G186" s="2">
        <v>0.0000000000</v>
      </c>
    </row>
    <row r="187">
      <c r="A187" t="s" s="0">
        <v>174</v>
      </c>
      <c r="B187" t="s" s="0">
        <v>175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17645.8900000000</v>
      </c>
    </row>
    <row r="188">
      <c r="A188" t="s" s="0">
        <v>176</v>
      </c>
      <c r="B188" t="s" s="0">
        <v>177</v>
      </c>
      <c r="C188" s="2">
        <v>1.0000000000</v>
      </c>
      <c r="D188" s="2">
        <v>5300.0000000000</v>
      </c>
      <c r="E188" t="s" s="0">
        <v>153</v>
      </c>
      <c r="F188" s="2">
        <v>24403.7200000000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178</v>
      </c>
      <c r="F189" s="2">
        <v>0.0000000000</v>
      </c>
      <c r="G189" s="2">
        <v>24403.7200000000</v>
      </c>
    </row>
    <row r="190">
      <c r="A190" t="s" s="0">
        <v>179</v>
      </c>
      <c r="B190" t="s" s="0">
        <v>180</v>
      </c>
      <c r="C190" s="2">
        <v>1.0000000000</v>
      </c>
      <c r="D190" s="2">
        <v>5300.0000000000</v>
      </c>
      <c r="E190" t="s" s="0">
        <v>181</v>
      </c>
      <c r="F190" s="2">
        <v>1468.6700000000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162</v>
      </c>
      <c r="F191" s="2">
        <v>0.0000000000</v>
      </c>
      <c r="G191" s="2">
        <v>1468.6700000000</v>
      </c>
    </row>
    <row r="192">
      <c r="A192" t="s" s="0">
        <v>182</v>
      </c>
      <c r="B192" t="s" s="0">
        <v>183</v>
      </c>
      <c r="C192" s="2">
        <v>1.0000000000</v>
      </c>
      <c r="D192" s="2">
        <v>5500.0000000000</v>
      </c>
      <c r="E192" t="s" s="0">
        <v>184</v>
      </c>
      <c r="F192" s="2">
        <v>8040.0100000000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150</v>
      </c>
      <c r="F193" s="2">
        <v>0.0000000000</v>
      </c>
      <c r="G193" s="2">
        <v>8040.0100000000</v>
      </c>
    </row>
    <row r="194">
      <c r="A194" t="s" s="0">
        <v>185</v>
      </c>
      <c r="B194" t="s" s="0">
        <v>186</v>
      </c>
      <c r="C194" s="2">
        <v>1.0000000000</v>
      </c>
      <c r="D194" s="2">
        <v>5700.0000000000</v>
      </c>
      <c r="E194" t="s" s="0">
        <v>187</v>
      </c>
      <c r="F194" s="2">
        <v>426.8000000000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162</v>
      </c>
      <c r="F195" s="2">
        <v>0.0000000000</v>
      </c>
      <c r="G195" s="2">
        <v>426.8000000000</v>
      </c>
    </row>
    <row r="196">
      <c r="A196" t="s" s="0">
        <v>188</v>
      </c>
      <c r="B196" t="s" s="0">
        <v>189</v>
      </c>
      <c r="C196" s="2">
        <v>1.0000000000</v>
      </c>
      <c r="D196" s="2">
        <v>5200.0000000000</v>
      </c>
      <c r="E196" t="s" s="0">
        <v>190</v>
      </c>
      <c r="F196" s="2">
        <v>17519.0200000000</v>
      </c>
      <c r="G196" s="2">
        <v>0.0000000000</v>
      </c>
    </row>
    <row r="197">
      <c r="A197" t="s" s="0">
        <v>188</v>
      </c>
      <c r="B197" t="s" s="0">
        <v>189</v>
      </c>
      <c r="C197" s="2">
        <v>2.0000000000</v>
      </c>
      <c r="D197" s="2">
        <v>2000.0000000000</v>
      </c>
      <c r="E197" t="s" s="0">
        <v>146</v>
      </c>
      <c r="F197" s="2">
        <v>0.0000000000</v>
      </c>
      <c r="G197" s="2">
        <v>17519.0200000000</v>
      </c>
    </row>
    <row r="198">
      <c r="A198" t="s" s="0">
        <v>191</v>
      </c>
      <c r="B198" t="s" s="0">
        <v>192</v>
      </c>
      <c r="C198" s="2">
        <v>1.0000000000</v>
      </c>
      <c r="D198" s="2">
        <v>5600.0000000000</v>
      </c>
      <c r="E198" t="s" s="0">
        <v>193</v>
      </c>
      <c r="F198" s="2">
        <v>97380.8900000000</v>
      </c>
      <c r="G198" s="2">
        <v>0.0000000000</v>
      </c>
    </row>
    <row r="199">
      <c r="A199" t="s" s="0">
        <v>191</v>
      </c>
      <c r="B199" t="s" s="0">
        <v>192</v>
      </c>
      <c r="C199" s="2">
        <v>2.0000000000</v>
      </c>
      <c r="D199" s="2">
        <v>2000.0000000000</v>
      </c>
      <c r="E199" t="s" s="0">
        <v>166</v>
      </c>
      <c r="F199" s="2">
        <v>0.0000000000</v>
      </c>
      <c r="G199" s="2">
        <v>97380.8900000000</v>
      </c>
    </row>
    <row r="200">
      <c r="A200" t="s" s="0">
        <v>194</v>
      </c>
      <c r="B200" t="s" s="0">
        <v>195</v>
      </c>
      <c r="C200" s="2">
        <v>1.0000000000</v>
      </c>
      <c r="D200" s="2">
        <v>5300.0000000000</v>
      </c>
      <c r="E200" t="s" s="0">
        <v>196</v>
      </c>
      <c r="F200" s="2">
        <v>19699.9200000000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173</v>
      </c>
      <c r="F201" s="2">
        <v>0.0000000000</v>
      </c>
      <c r="G201" s="2">
        <v>19699.9200000000</v>
      </c>
    </row>
    <row r="202">
      <c r="A202" t="s" s="0">
        <v>197</v>
      </c>
      <c r="B202" t="s" s="0">
        <v>198</v>
      </c>
      <c r="C202" s="2">
        <v>1.0000000000</v>
      </c>
      <c r="D202" s="2">
        <v>5400.0000000000</v>
      </c>
      <c r="E202" t="s" s="0">
        <v>141</v>
      </c>
      <c r="F202" s="2">
        <v>9756.8800000000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154</v>
      </c>
      <c r="F203" s="2">
        <v>0.0000000000</v>
      </c>
      <c r="G203" s="2">
        <v>9756.8800000000</v>
      </c>
    </row>
    <row r="204">
      <c r="A204" t="s" s="0">
        <v>199</v>
      </c>
      <c r="B204" t="s" s="0">
        <v>200</v>
      </c>
      <c r="C204" s="2">
        <v>1.0000000000</v>
      </c>
      <c r="D204" s="2">
        <v>5200.0000000000</v>
      </c>
      <c r="E204" t="s" s="0">
        <v>201</v>
      </c>
      <c r="F204" s="2">
        <v>21187.5100000000</v>
      </c>
      <c r="G204" s="2">
        <v>0.0000000000</v>
      </c>
    </row>
    <row r="205">
      <c r="A205" t="s" s="0">
        <v>199</v>
      </c>
      <c r="B205" t="s" s="0">
        <v>200</v>
      </c>
      <c r="C205" s="2">
        <v>2.0000000000</v>
      </c>
      <c r="D205" s="2">
        <v>2000.0000000000</v>
      </c>
      <c r="E205" t="s" s="0">
        <v>173</v>
      </c>
      <c r="F205" s="2">
        <v>0.0000000000</v>
      </c>
      <c r="G205" s="2">
        <v>21187.5100000000</v>
      </c>
    </row>
    <row r="206">
      <c r="A206" t="s" s="0">
        <v>202</v>
      </c>
      <c r="B206" t="s" s="0">
        <v>97</v>
      </c>
      <c r="C206" s="2">
        <v>1.0000000000</v>
      </c>
      <c r="D206" s="2">
        <v>5400.0000000000</v>
      </c>
      <c r="E206" t="s" s="0">
        <v>149</v>
      </c>
      <c r="F206" s="2">
        <v>65600.2100000000</v>
      </c>
      <c r="G206" s="2">
        <v>0.0000000000</v>
      </c>
    </row>
    <row r="207">
      <c r="A207" t="s" s="0">
        <v>202</v>
      </c>
      <c r="B207" t="s" s="0">
        <v>97</v>
      </c>
      <c r="C207" s="2">
        <v>2.0000000000</v>
      </c>
      <c r="D207" s="2">
        <v>2000.0000000000</v>
      </c>
      <c r="E207" t="s" s="0">
        <v>166</v>
      </c>
      <c r="F207" s="2">
        <v>0.0000000000</v>
      </c>
      <c r="G207" s="2">
        <v>65600.2100000000</v>
      </c>
    </row>
    <row r="208">
      <c r="A208" t="s" s="0">
        <v>203</v>
      </c>
      <c r="B208" t="s" s="0">
        <v>22</v>
      </c>
      <c r="C208" s="2">
        <v>1.0000000000</v>
      </c>
      <c r="D208" s="2">
        <v>5700.0000000000</v>
      </c>
      <c r="E208" t="s" s="0">
        <v>204</v>
      </c>
      <c r="F208" s="2">
        <v>41961.9600000000</v>
      </c>
      <c r="G208" s="2">
        <v>0.0000000000</v>
      </c>
    </row>
    <row r="209">
      <c r="A209" t="s" s="0">
        <v>203</v>
      </c>
      <c r="B209" t="s" s="0">
        <v>22</v>
      </c>
      <c r="C209" s="2">
        <v>2.0000000000</v>
      </c>
      <c r="D209" s="2">
        <v>2000.0000000000</v>
      </c>
      <c r="E209" t="s" s="0">
        <v>158</v>
      </c>
      <c r="F209" s="2">
        <v>0.0000000000</v>
      </c>
      <c r="G209" s="2">
        <v>41961.9600000000</v>
      </c>
    </row>
    <row r="210">
      <c r="A210" t="s" s="0">
        <v>205</v>
      </c>
      <c r="B210" t="s" s="0">
        <v>206</v>
      </c>
      <c r="C210" s="2">
        <v>1.0000000000</v>
      </c>
      <c r="D210" s="2">
        <v>5700.0000000000</v>
      </c>
      <c r="E210" t="s" s="0">
        <v>207</v>
      </c>
      <c r="F210" s="2">
        <v>1064.0700000000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178</v>
      </c>
      <c r="F211" s="2">
        <v>0.0000000000</v>
      </c>
      <c r="G211" s="2">
        <v>1064.0700000000</v>
      </c>
    </row>
    <row r="212">
      <c r="A212" t="s" s="0">
        <v>208</v>
      </c>
      <c r="B212" t="s" s="0">
        <v>209</v>
      </c>
      <c r="C212" s="2">
        <v>1.0000000000</v>
      </c>
      <c r="D212" s="2">
        <v>5900.0000000000</v>
      </c>
      <c r="E212" t="s" s="0">
        <v>161</v>
      </c>
      <c r="F212" s="2">
        <v>7141.6300000000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162</v>
      </c>
      <c r="F213" s="2">
        <v>0.0000000000</v>
      </c>
      <c r="G213" s="2">
        <v>7141.6300000000</v>
      </c>
    </row>
    <row r="214">
      <c r="A214" t="s" s="0">
        <v>210</v>
      </c>
      <c r="B214" t="s" s="0">
        <v>211</v>
      </c>
      <c r="C214" s="2">
        <v>1.0000000000</v>
      </c>
      <c r="D214" s="2">
        <v>5200.0000000000</v>
      </c>
      <c r="E214" t="s" s="0">
        <v>212</v>
      </c>
      <c r="F214" s="2">
        <v>59923.3100000000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173</v>
      </c>
      <c r="F215" s="2">
        <v>0.0000000000</v>
      </c>
      <c r="G215" s="2">
        <v>59923.3100000000</v>
      </c>
    </row>
    <row r="216">
      <c r="A216" t="s" s="0">
        <v>213</v>
      </c>
      <c r="B216" t="s" s="0">
        <v>214</v>
      </c>
      <c r="C216" s="2">
        <v>1.0000000000</v>
      </c>
      <c r="D216" s="2">
        <v>5400.0000000000</v>
      </c>
      <c r="E216" t="s" s="0">
        <v>215</v>
      </c>
      <c r="F216" s="2">
        <v>34255.0800000000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166</v>
      </c>
      <c r="F217" s="2">
        <v>0.0000000000</v>
      </c>
      <c r="G217" s="2">
        <v>34255.0800000000</v>
      </c>
    </row>
    <row r="218">
      <c r="A218" t="s" s="0">
        <v>216</v>
      </c>
      <c r="B218" t="s" s="0">
        <v>217</v>
      </c>
      <c r="C218" s="2">
        <v>1.0000000000</v>
      </c>
      <c r="D218" s="2">
        <v>5400.0000000000</v>
      </c>
      <c r="E218" t="s" s="0">
        <v>141</v>
      </c>
      <c r="F218" s="2">
        <v>5051.0200000000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218</v>
      </c>
      <c r="F219" s="2">
        <v>0.0000000000</v>
      </c>
      <c r="G219" s="2">
        <v>5051.0200000000</v>
      </c>
    </row>
    <row r="220">
      <c r="A220" t="s" s="0">
        <v>219</v>
      </c>
      <c r="B220" t="s" s="0">
        <v>220</v>
      </c>
      <c r="C220" s="2">
        <v>1.0000000000</v>
      </c>
      <c r="D220" s="2">
        <v>5400.0000000000</v>
      </c>
      <c r="E220" t="s" s="0">
        <v>149</v>
      </c>
      <c r="F220" s="2">
        <v>53339.5600000000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166</v>
      </c>
      <c r="F221" s="2">
        <v>0.0000000000</v>
      </c>
      <c r="G221" s="2">
        <v>53339.5600000000</v>
      </c>
    </row>
    <row r="222">
      <c r="A222" t="s" s="0">
        <v>221</v>
      </c>
      <c r="B222" t="s" s="0">
        <v>222</v>
      </c>
      <c r="C222" s="2">
        <v>1.0000000000</v>
      </c>
      <c r="D222" s="2">
        <v>5400.0000000000</v>
      </c>
      <c r="E222" t="s" s="0">
        <v>223</v>
      </c>
      <c r="F222" s="2">
        <v>6128.5000000000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6128.5000000000</v>
      </c>
    </row>
    <row r="224">
      <c r="A224" t="s" s="0">
        <v>224</v>
      </c>
      <c r="B224" t="s" s="0">
        <v>225</v>
      </c>
      <c r="C224" s="2">
        <v>1.0000000000</v>
      </c>
      <c r="D224" s="2">
        <v>5300.0000000000</v>
      </c>
      <c r="E224" t="s" s="0">
        <v>153</v>
      </c>
      <c r="F224" s="2">
        <v>109466.4500000000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154</v>
      </c>
      <c r="F225" s="2">
        <v>0.0000000000</v>
      </c>
      <c r="G225" s="2">
        <v>109466.4500000000</v>
      </c>
    </row>
    <row r="226">
      <c r="A226" t="s" s="0">
        <v>226</v>
      </c>
      <c r="B226" t="s" s="0">
        <v>227</v>
      </c>
      <c r="C226" s="2">
        <v>1.0000000000</v>
      </c>
      <c r="D226" s="2">
        <v>5300.0000000000</v>
      </c>
      <c r="E226" t="s" s="0">
        <v>196</v>
      </c>
      <c r="F226" s="2">
        <v>68532.2800000000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68532.2800000000</v>
      </c>
    </row>
    <row r="228">
      <c r="A228" t="s" s="0">
        <v>228</v>
      </c>
      <c r="B228" t="s" s="0">
        <v>229</v>
      </c>
      <c r="C228" s="2">
        <v>1.0000000000</v>
      </c>
      <c r="D228" s="2">
        <v>5500.0000000000</v>
      </c>
      <c r="E228" t="s" s="0">
        <v>230</v>
      </c>
      <c r="F228" s="2">
        <v>7568.4200000000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150</v>
      </c>
      <c r="F229" s="2">
        <v>0.0000000000</v>
      </c>
      <c r="G229" s="2">
        <v>7568.4200000000</v>
      </c>
    </row>
    <row r="230">
      <c r="A230" t="s" s="0">
        <v>231</v>
      </c>
      <c r="B230" t="s" s="0">
        <v>200</v>
      </c>
      <c r="C230" s="2">
        <v>1.0000000000</v>
      </c>
      <c r="D230" s="2">
        <v>5700.0000000000</v>
      </c>
      <c r="E230" t="s" s="0">
        <v>207</v>
      </c>
      <c r="F230" s="2">
        <v>379.5600000000</v>
      </c>
      <c r="G230" s="2">
        <v>0.0000000000</v>
      </c>
    </row>
    <row r="231">
      <c r="A231" t="s" s="0">
        <v>231</v>
      </c>
      <c r="B231" t="s" s="0">
        <v>200</v>
      </c>
      <c r="C231" s="2">
        <v>2.0000000000</v>
      </c>
      <c r="D231" s="2">
        <v>2000.0000000000</v>
      </c>
      <c r="E231" t="s" s="0">
        <v>166</v>
      </c>
      <c r="F231" s="2">
        <v>0.0000000000</v>
      </c>
      <c r="G231" s="2">
        <v>379.5600000000</v>
      </c>
    </row>
    <row r="232">
      <c r="A232" t="s" s="0">
        <v>232</v>
      </c>
      <c r="B232" t="s" s="0">
        <v>233</v>
      </c>
      <c r="C232" s="2">
        <v>1.0000000000</v>
      </c>
      <c r="D232" s="2">
        <v>5300.0000000000</v>
      </c>
      <c r="E232" t="s" s="0">
        <v>169</v>
      </c>
      <c r="F232" s="2">
        <v>5255.2800000000</v>
      </c>
      <c r="G232" s="2">
        <v>0.0000000000</v>
      </c>
    </row>
    <row r="233">
      <c r="A233" t="s" s="0">
        <v>232</v>
      </c>
      <c r="B233" t="s" s="0">
        <v>233</v>
      </c>
      <c r="C233" s="2">
        <v>2.0000000000</v>
      </c>
      <c r="D233" s="2">
        <v>2000.0000000000</v>
      </c>
      <c r="E233" t="s" s="0">
        <v>162</v>
      </c>
      <c r="F233" s="2">
        <v>0.0000000000</v>
      </c>
      <c r="G233" s="2">
        <v>5255.2800000000</v>
      </c>
    </row>
    <row r="234">
      <c r="A234" t="s" s="0">
        <v>234</v>
      </c>
      <c r="B234" t="s" s="0">
        <v>235</v>
      </c>
      <c r="C234" s="2">
        <v>1.0000000000</v>
      </c>
      <c r="D234" s="2">
        <v>5400.0000000000</v>
      </c>
      <c r="E234" t="s" s="0">
        <v>172</v>
      </c>
      <c r="F234" s="2">
        <v>64564.7600000000</v>
      </c>
      <c r="G234" s="2">
        <v>0.0000000000</v>
      </c>
    </row>
    <row r="235">
      <c r="A235" t="s" s="0">
        <v>234</v>
      </c>
      <c r="B235" t="s" s="0">
        <v>235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64564.7600000000</v>
      </c>
    </row>
    <row r="236">
      <c r="A236" t="s" s="0">
        <v>236</v>
      </c>
      <c r="B236" t="s" s="0">
        <v>237</v>
      </c>
      <c r="C236" s="2">
        <v>1.0000000000</v>
      </c>
      <c r="D236" s="2">
        <v>5500.0000000000</v>
      </c>
      <c r="E236" t="s" s="0">
        <v>238</v>
      </c>
      <c r="F236" s="2">
        <v>38675.9600000000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218</v>
      </c>
      <c r="F237" s="2">
        <v>0.0000000000</v>
      </c>
      <c r="G237" s="2">
        <v>38675.9600000000</v>
      </c>
    </row>
    <row r="238">
      <c r="A238" t="s" s="0">
        <v>239</v>
      </c>
      <c r="B238" t="s" s="0">
        <v>240</v>
      </c>
      <c r="C238" s="2">
        <v>1.0000000000</v>
      </c>
      <c r="D238" s="2">
        <v>5600.0000000000</v>
      </c>
      <c r="E238" t="s" s="0">
        <v>241</v>
      </c>
      <c r="F238" s="2">
        <v>56432.0300000000</v>
      </c>
      <c r="G238" s="2">
        <v>0.0000000000</v>
      </c>
    </row>
    <row r="239">
      <c r="A239" t="s" s="0">
        <v>239</v>
      </c>
      <c r="B239" t="s" s="0">
        <v>240</v>
      </c>
      <c r="C239" s="2">
        <v>2.0000000000</v>
      </c>
      <c r="D239" s="2">
        <v>2000.0000000000</v>
      </c>
      <c r="E239" t="s" s="0">
        <v>218</v>
      </c>
      <c r="F239" s="2">
        <v>0.0000000000</v>
      </c>
      <c r="G239" s="2">
        <v>56432.0300000000</v>
      </c>
    </row>
    <row r="240">
      <c r="A240" t="s" s="0">
        <v>242</v>
      </c>
      <c r="B240" t="s" s="0">
        <v>243</v>
      </c>
      <c r="C240" s="2">
        <v>1.0000000000</v>
      </c>
      <c r="D240" s="2">
        <v>5200.0000000000</v>
      </c>
      <c r="E240" t="s" s="0">
        <v>190</v>
      </c>
      <c r="F240" s="2">
        <v>13398.5600000000</v>
      </c>
      <c r="G240" s="2">
        <v>0.0000000000</v>
      </c>
    </row>
    <row r="241">
      <c r="A241" t="s" s="0">
        <v>242</v>
      </c>
      <c r="B241" t="s" s="0">
        <v>243</v>
      </c>
      <c r="C241" s="2">
        <v>2.0000000000</v>
      </c>
      <c r="D241" s="2">
        <v>2000.0000000000</v>
      </c>
      <c r="E241" t="s" s="0">
        <v>162</v>
      </c>
      <c r="F241" s="2">
        <v>0.0000000000</v>
      </c>
      <c r="G241" s="2">
        <v>13398.5600000000</v>
      </c>
    </row>
    <row r="242">
      <c r="A242" t="s" s="0">
        <v>244</v>
      </c>
      <c r="B242" t="s" s="0">
        <v>245</v>
      </c>
      <c r="C242" s="2">
        <v>1.0000000000</v>
      </c>
      <c r="D242" s="2">
        <v>5700.0000000000</v>
      </c>
      <c r="E242" t="s" s="0">
        <v>165</v>
      </c>
      <c r="F242" s="2">
        <v>16779.9100000000</v>
      </c>
      <c r="G242" s="2">
        <v>0.0000000000</v>
      </c>
    </row>
    <row r="243">
      <c r="A243" t="s" s="0">
        <v>244</v>
      </c>
      <c r="B243" t="s" s="0">
        <v>245</v>
      </c>
      <c r="C243" s="2">
        <v>2.0000000000</v>
      </c>
      <c r="D243" s="2">
        <v>2000.0000000000</v>
      </c>
      <c r="E243" t="s" s="0">
        <v>178</v>
      </c>
      <c r="F243" s="2">
        <v>0.0000000000</v>
      </c>
      <c r="G243" s="2">
        <v>16779.9100000000</v>
      </c>
    </row>
    <row r="244">
      <c r="A244" t="s" s="0">
        <v>246</v>
      </c>
      <c r="B244" t="s" s="0">
        <v>247</v>
      </c>
      <c r="C244" s="2">
        <v>1.0000000000</v>
      </c>
      <c r="D244" s="2">
        <v>5400.0000000000</v>
      </c>
      <c r="E244" t="s" s="0">
        <v>215</v>
      </c>
      <c r="F244" s="2">
        <v>28019.4800000000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150</v>
      </c>
      <c r="F245" s="2">
        <v>0.0000000000</v>
      </c>
      <c r="G245" s="2">
        <v>28019.4800000000</v>
      </c>
    </row>
    <row r="246">
      <c r="A246" t="s" s="0">
        <v>248</v>
      </c>
      <c r="B246" t="s" s="0">
        <v>97</v>
      </c>
      <c r="C246" s="2">
        <v>1.0000000000</v>
      </c>
      <c r="D246" s="2">
        <v>5600.0000000000</v>
      </c>
      <c r="E246" t="s" s="0">
        <v>249</v>
      </c>
      <c r="F246" s="2">
        <v>21467.8000000000</v>
      </c>
      <c r="G246" s="2">
        <v>0.0000000000</v>
      </c>
    </row>
    <row r="247">
      <c r="A247" t="s" s="0">
        <v>248</v>
      </c>
      <c r="B247" t="s" s="0">
        <v>97</v>
      </c>
      <c r="C247" s="2">
        <v>2.0000000000</v>
      </c>
      <c r="D247" s="2">
        <v>2000.0000000000</v>
      </c>
      <c r="E247" t="s" s="0">
        <v>146</v>
      </c>
      <c r="F247" s="2">
        <v>0.0000000000</v>
      </c>
      <c r="G247" s="2">
        <v>21467.8000000000</v>
      </c>
    </row>
    <row r="248">
      <c r="A248" t="s" s="0">
        <v>250</v>
      </c>
      <c r="B248" t="s" s="0">
        <v>220</v>
      </c>
      <c r="C248" s="2">
        <v>1.0000000000</v>
      </c>
      <c r="D248" s="2">
        <v>5300.0000000000</v>
      </c>
      <c r="E248" t="s" s="0">
        <v>251</v>
      </c>
      <c r="F248" s="2">
        <v>17953.8600000000</v>
      </c>
      <c r="G248" s="2">
        <v>0.0000000000</v>
      </c>
    </row>
    <row r="249">
      <c r="A249" t="s" s="0">
        <v>250</v>
      </c>
      <c r="B249" t="s" s="0">
        <v>220</v>
      </c>
      <c r="C249" s="2">
        <v>2.0000000000</v>
      </c>
      <c r="D249" s="2">
        <v>2000.0000000000</v>
      </c>
      <c r="E249" t="s" s="0">
        <v>154</v>
      </c>
      <c r="F249" s="2">
        <v>0.0000000000</v>
      </c>
      <c r="G249" s="2">
        <v>17953.8600000000</v>
      </c>
    </row>
    <row r="250">
      <c r="A250" t="s" s="0">
        <v>252</v>
      </c>
      <c r="B250" t="s" s="0">
        <v>253</v>
      </c>
      <c r="C250" s="2">
        <v>1.0000000000</v>
      </c>
      <c r="D250" s="2">
        <v>5400.0000000000</v>
      </c>
      <c r="E250" t="s" s="0">
        <v>254</v>
      </c>
      <c r="F250" s="2">
        <v>58369.7100000000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166</v>
      </c>
      <c r="F251" s="2">
        <v>0.0000000000</v>
      </c>
      <c r="G251" s="2">
        <v>58369.7100000000</v>
      </c>
    </row>
    <row r="252">
      <c r="A252" t="s" s="0">
        <v>255</v>
      </c>
      <c r="B252" t="s" s="0">
        <v>256</v>
      </c>
      <c r="C252" s="2">
        <v>1.0000000000</v>
      </c>
      <c r="D252" s="2">
        <v>5200.0000000000</v>
      </c>
      <c r="E252" t="s" s="0">
        <v>257</v>
      </c>
      <c r="F252" s="2">
        <v>36874.3600000000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150</v>
      </c>
      <c r="F253" s="2">
        <v>0.0000000000</v>
      </c>
      <c r="G253" s="2">
        <v>36874.3600000000</v>
      </c>
    </row>
    <row r="254">
      <c r="A254" t="s" s="0">
        <v>258</v>
      </c>
      <c r="B254" t="s" s="0">
        <v>82</v>
      </c>
      <c r="C254" s="2">
        <v>1.0000000000</v>
      </c>
      <c r="D254" s="2">
        <v>5500.0000000000</v>
      </c>
      <c r="E254" t="s" s="0">
        <v>230</v>
      </c>
      <c r="F254" s="2">
        <v>19196.7100000000</v>
      </c>
      <c r="G254" s="2">
        <v>0.0000000000</v>
      </c>
    </row>
    <row r="255">
      <c r="A255" t="s" s="0">
        <v>258</v>
      </c>
      <c r="B255" t="s" s="0">
        <v>82</v>
      </c>
      <c r="C255" s="2">
        <v>2.0000000000</v>
      </c>
      <c r="D255" s="2">
        <v>2000.0000000000</v>
      </c>
      <c r="E255" t="s" s="0">
        <v>166</v>
      </c>
      <c r="F255" s="2">
        <v>0.0000000000</v>
      </c>
      <c r="G255" s="2">
        <v>19196.7100000000</v>
      </c>
    </row>
    <row r="256">
      <c r="A256" t="s" s="0">
        <v>259</v>
      </c>
      <c r="B256" t="s" s="0">
        <v>260</v>
      </c>
      <c r="C256" s="2">
        <v>1.0000000000</v>
      </c>
      <c r="D256" s="2">
        <v>5300.0000000000</v>
      </c>
      <c r="E256" t="s" s="0">
        <v>153</v>
      </c>
      <c r="F256" s="2">
        <v>14574.7300000000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142</v>
      </c>
      <c r="F257" s="2">
        <v>0.0000000000</v>
      </c>
      <c r="G257" s="2">
        <v>14574.7300000000</v>
      </c>
    </row>
    <row r="258">
      <c r="A258" t="s" s="0">
        <v>261</v>
      </c>
      <c r="B258" t="s" s="0">
        <v>262</v>
      </c>
      <c r="C258" s="2">
        <v>1.0000000000</v>
      </c>
      <c r="D258" s="2">
        <v>5900.0000000000</v>
      </c>
      <c r="E258" t="s" s="0">
        <v>263</v>
      </c>
      <c r="F258" s="2">
        <v>115961.5900000000</v>
      </c>
      <c r="G258" s="2">
        <v>0.0000000000</v>
      </c>
    </row>
    <row r="259">
      <c r="A259" t="s" s="0">
        <v>261</v>
      </c>
      <c r="B259" t="s" s="0">
        <v>262</v>
      </c>
      <c r="C259" s="2">
        <v>2.0000000000</v>
      </c>
      <c r="D259" s="2">
        <v>2000.0000000000</v>
      </c>
      <c r="E259" t="s" s="0">
        <v>158</v>
      </c>
      <c r="F259" s="2">
        <v>0.0000000000</v>
      </c>
      <c r="G259" s="2">
        <v>115961.5900000000</v>
      </c>
    </row>
    <row r="260">
      <c r="A260" t="s" s="0">
        <v>264</v>
      </c>
      <c r="B260" t="s" s="0">
        <v>265</v>
      </c>
      <c r="C260" s="2">
        <v>1.0000000000</v>
      </c>
      <c r="D260" s="2">
        <v>5500.0000000000</v>
      </c>
      <c r="E260" t="s" s="0">
        <v>266</v>
      </c>
      <c r="F260" s="2">
        <v>2351.8700000000</v>
      </c>
      <c r="G260" s="2">
        <v>0.0000000000</v>
      </c>
    </row>
    <row r="261">
      <c r="A261" t="s" s="0">
        <v>264</v>
      </c>
      <c r="B261" t="s" s="0">
        <v>265</v>
      </c>
      <c r="C261" s="2">
        <v>2.0000000000</v>
      </c>
      <c r="D261" s="2">
        <v>2000.0000000000</v>
      </c>
      <c r="E261" t="s" s="0">
        <v>142</v>
      </c>
      <c r="F261" s="2">
        <v>0.0000000000</v>
      </c>
      <c r="G261" s="2">
        <v>2351.8700000000</v>
      </c>
    </row>
    <row r="262">
      <c r="A262" t="s" s="0">
        <v>267</v>
      </c>
      <c r="B262" t="s" s="0">
        <v>268</v>
      </c>
      <c r="C262" s="2">
        <v>1.0000000000</v>
      </c>
      <c r="D262" s="2">
        <v>5600.0000000000</v>
      </c>
      <c r="E262" t="s" s="0">
        <v>241</v>
      </c>
      <c r="F262" s="2">
        <v>24652.3000000000</v>
      </c>
      <c r="G262" s="2">
        <v>0.0000000000</v>
      </c>
    </row>
    <row r="263">
      <c r="A263" t="s" s="0">
        <v>267</v>
      </c>
      <c r="B263" t="s" s="0">
        <v>268</v>
      </c>
      <c r="C263" s="2">
        <v>2.0000000000</v>
      </c>
      <c r="D263" s="2">
        <v>2000.0000000000</v>
      </c>
      <c r="E263" t="s" s="0">
        <v>178</v>
      </c>
      <c r="F263" s="2">
        <v>0.0000000000</v>
      </c>
      <c r="G263" s="2">
        <v>24652.3000000000</v>
      </c>
    </row>
    <row r="264">
      <c r="A264" t="s" s="0">
        <v>269</v>
      </c>
      <c r="B264" t="s" s="0">
        <v>270</v>
      </c>
      <c r="C264" s="2">
        <v>1.0000000000</v>
      </c>
      <c r="D264" s="2">
        <v>5300.0000000000</v>
      </c>
      <c r="E264" t="s" s="0">
        <v>196</v>
      </c>
      <c r="F264" s="2">
        <v>46264.4500000000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178</v>
      </c>
      <c r="F265" s="2">
        <v>0.0000000000</v>
      </c>
      <c r="G265" s="2">
        <v>46264.4500000000</v>
      </c>
    </row>
    <row r="266">
      <c r="A266" t="s" s="0">
        <v>271</v>
      </c>
      <c r="B266" t="s" s="0">
        <v>272</v>
      </c>
      <c r="C266" s="2">
        <v>1.0000000000</v>
      </c>
      <c r="D266" s="2">
        <v>5400.0000000000</v>
      </c>
      <c r="E266" t="s" s="0">
        <v>215</v>
      </c>
      <c r="F266" s="2">
        <v>7510.4700000000</v>
      </c>
      <c r="G266" s="2">
        <v>0.0000000000</v>
      </c>
    </row>
    <row r="267">
      <c r="A267" t="s" s="0">
        <v>271</v>
      </c>
      <c r="B267" t="s" s="0">
        <v>272</v>
      </c>
      <c r="C267" s="2">
        <v>2.0000000000</v>
      </c>
      <c r="D267" s="2">
        <v>2000.0000000000</v>
      </c>
      <c r="E267" t="s" s="0">
        <v>158</v>
      </c>
      <c r="F267" s="2">
        <v>0.0000000000</v>
      </c>
      <c r="G267" s="2">
        <v>7510.4700000000</v>
      </c>
    </row>
    <row r="268">
      <c r="A268" t="s" s="0">
        <v>273</v>
      </c>
      <c r="B268" t="s" s="0">
        <v>274</v>
      </c>
      <c r="C268" s="2">
        <v>1.0000000000</v>
      </c>
      <c r="D268" s="2">
        <v>5300.0000000000</v>
      </c>
      <c r="E268" t="s" s="0">
        <v>153</v>
      </c>
      <c r="F268" s="2">
        <v>51557.7100000000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51557.7100000000</v>
      </c>
    </row>
    <row r="270">
      <c r="A270" t="s" s="0">
        <v>275</v>
      </c>
      <c r="B270" t="s" s="0">
        <v>132</v>
      </c>
      <c r="C270" s="2">
        <v>1.0000000000</v>
      </c>
      <c r="D270" s="2">
        <v>5900.0000000000</v>
      </c>
      <c r="E270" t="s" s="0">
        <v>276</v>
      </c>
      <c r="F270" s="2">
        <v>17867.7700000000</v>
      </c>
      <c r="G270" s="2">
        <v>0.0000000000</v>
      </c>
    </row>
    <row r="271">
      <c r="A271" t="s" s="0">
        <v>275</v>
      </c>
      <c r="B271" t="s" s="0">
        <v>132</v>
      </c>
      <c r="C271" s="2">
        <v>2.0000000000</v>
      </c>
      <c r="D271" s="2">
        <v>2000.0000000000</v>
      </c>
      <c r="E271" t="s" s="0">
        <v>162</v>
      </c>
      <c r="F271" s="2">
        <v>0.0000000000</v>
      </c>
      <c r="G271" s="2">
        <v>17867.7700000000</v>
      </c>
    </row>
    <row r="272">
      <c r="A272" t="s" s="0">
        <v>277</v>
      </c>
      <c r="B272" t="s" s="0">
        <v>278</v>
      </c>
      <c r="C272" s="2">
        <v>1.0000000000</v>
      </c>
      <c r="D272" s="2">
        <v>5200.0000000000</v>
      </c>
      <c r="E272" t="s" s="0">
        <v>279</v>
      </c>
      <c r="F272" s="2">
        <v>18010.2600000000</v>
      </c>
      <c r="G272" s="2">
        <v>0.0000000000</v>
      </c>
    </row>
    <row r="273">
      <c r="A273" t="s" s="0">
        <v>277</v>
      </c>
      <c r="B273" t="s" s="0">
        <v>278</v>
      </c>
      <c r="C273" s="2">
        <v>2.0000000000</v>
      </c>
      <c r="D273" s="2">
        <v>2000.0000000000</v>
      </c>
      <c r="E273" t="s" s="0">
        <v>158</v>
      </c>
      <c r="F273" s="2">
        <v>0.0000000000</v>
      </c>
      <c r="G273" s="2">
        <v>18010.2600000000</v>
      </c>
    </row>
    <row r="274">
      <c r="A274" t="s" s="0">
        <v>280</v>
      </c>
      <c r="B274" t="s" s="0">
        <v>281</v>
      </c>
      <c r="C274" s="2">
        <v>1.0000000000</v>
      </c>
      <c r="D274" s="2">
        <v>5700.0000000000</v>
      </c>
      <c r="E274" t="s" s="0">
        <v>207</v>
      </c>
      <c r="F274" s="2">
        <v>77341.3600000000</v>
      </c>
      <c r="G274" s="2">
        <v>0.0000000000</v>
      </c>
    </row>
    <row r="275">
      <c r="A275" t="s" s="0">
        <v>280</v>
      </c>
      <c r="B275" t="s" s="0">
        <v>281</v>
      </c>
      <c r="C275" s="2">
        <v>2.0000000000</v>
      </c>
      <c r="D275" s="2">
        <v>2000.0000000000</v>
      </c>
      <c r="E275" t="s" s="0">
        <v>166</v>
      </c>
      <c r="F275" s="2">
        <v>0.0000000000</v>
      </c>
      <c r="G275" s="2">
        <v>77341.3600000000</v>
      </c>
    </row>
    <row r="276">
      <c r="A276" t="s" s="0">
        <v>282</v>
      </c>
      <c r="B276" t="s" s="0">
        <v>283</v>
      </c>
      <c r="C276" s="2">
        <v>1.0000000000</v>
      </c>
      <c r="D276" s="2">
        <v>5200.0000000000</v>
      </c>
      <c r="E276" t="s" s="0">
        <v>284</v>
      </c>
      <c r="F276" s="2">
        <v>79391.1100000000</v>
      </c>
      <c r="G276" s="2">
        <v>0.0000000000</v>
      </c>
    </row>
    <row r="277">
      <c r="A277" t="s" s="0">
        <v>282</v>
      </c>
      <c r="B277" t="s" s="0">
        <v>283</v>
      </c>
      <c r="C277" s="2">
        <v>2.0000000000</v>
      </c>
      <c r="D277" s="2">
        <v>2000.0000000000</v>
      </c>
      <c r="E277" t="s" s="0">
        <v>173</v>
      </c>
      <c r="F277" s="2">
        <v>0.0000000000</v>
      </c>
      <c r="G277" s="2">
        <v>79391.1100000000</v>
      </c>
    </row>
    <row r="278">
      <c r="A278" t="s" s="0">
        <v>285</v>
      </c>
      <c r="B278" t="s" s="0">
        <v>260</v>
      </c>
      <c r="C278" s="2">
        <v>1.0000000000</v>
      </c>
      <c r="D278" s="2">
        <v>5900.0000000000</v>
      </c>
      <c r="E278" t="s" s="0">
        <v>286</v>
      </c>
      <c r="F278" s="2">
        <v>37547.6100000000</v>
      </c>
      <c r="G278" s="2">
        <v>0.0000000000</v>
      </c>
    </row>
    <row r="279">
      <c r="A279" t="s" s="0">
        <v>285</v>
      </c>
      <c r="B279" t="s" s="0">
        <v>260</v>
      </c>
      <c r="C279" s="2">
        <v>2.0000000000</v>
      </c>
      <c r="D279" s="2">
        <v>2000.0000000000</v>
      </c>
      <c r="E279" t="s" s="0">
        <v>154</v>
      </c>
      <c r="F279" s="2">
        <v>0.0000000000</v>
      </c>
      <c r="G279" s="2">
        <v>37547.6100000000</v>
      </c>
    </row>
    <row r="280">
      <c r="A280" t="s" s="0">
        <v>287</v>
      </c>
      <c r="B280" t="s" s="0">
        <v>288</v>
      </c>
      <c r="C280" s="2">
        <v>1.0000000000</v>
      </c>
      <c r="D280" s="2">
        <v>5600.0000000000</v>
      </c>
      <c r="E280" t="s" s="0">
        <v>289</v>
      </c>
      <c r="F280" s="2">
        <v>75469.7400000000</v>
      </c>
      <c r="G280" s="2">
        <v>0.0000000000</v>
      </c>
    </row>
    <row r="281">
      <c r="A281" t="s" s="0">
        <v>287</v>
      </c>
      <c r="B281" t="s" s="0">
        <v>288</v>
      </c>
      <c r="C281" s="2">
        <v>2.0000000000</v>
      </c>
      <c r="D281" s="2">
        <v>2000.0000000000</v>
      </c>
      <c r="E281" t="s" s="0">
        <v>150</v>
      </c>
      <c r="F281" s="2">
        <v>0.0000000000</v>
      </c>
      <c r="G281" s="2">
        <v>75469.7400000000</v>
      </c>
    </row>
    <row r="282">
      <c r="A282" t="s" s="0">
        <v>290</v>
      </c>
      <c r="B282" t="s" s="0">
        <v>291</v>
      </c>
      <c r="C282" s="2">
        <v>1.0000000000</v>
      </c>
      <c r="D282" s="2">
        <v>5200.0000000000</v>
      </c>
      <c r="E282" t="s" s="0">
        <v>201</v>
      </c>
      <c r="F282" s="2">
        <v>12160.0900000000</v>
      </c>
      <c r="G282" s="2">
        <v>0.0000000000</v>
      </c>
    </row>
    <row r="283">
      <c r="A283" t="s" s="0">
        <v>290</v>
      </c>
      <c r="B283" t="s" s="0">
        <v>291</v>
      </c>
      <c r="C283" s="2">
        <v>2.0000000000</v>
      </c>
      <c r="D283" s="2">
        <v>2000.0000000000</v>
      </c>
      <c r="E283" t="s" s="0">
        <v>150</v>
      </c>
      <c r="F283" s="2">
        <v>0.0000000000</v>
      </c>
      <c r="G283" s="2">
        <v>12160.0900000000</v>
      </c>
    </row>
    <row r="284">
      <c r="A284" t="s" s="0">
        <v>292</v>
      </c>
      <c r="B284" t="s" s="0">
        <v>293</v>
      </c>
      <c r="C284" s="2">
        <v>1.0000000000</v>
      </c>
      <c r="D284" s="2">
        <v>5700.0000000000</v>
      </c>
      <c r="E284" t="s" s="0">
        <v>294</v>
      </c>
      <c r="F284" s="2">
        <v>46105.4800000000</v>
      </c>
      <c r="G284" s="2">
        <v>0.0000000000</v>
      </c>
    </row>
    <row r="285">
      <c r="A285" t="s" s="0">
        <v>292</v>
      </c>
      <c r="B285" t="s" s="0">
        <v>293</v>
      </c>
      <c r="C285" s="2">
        <v>2.0000000000</v>
      </c>
      <c r="D285" s="2">
        <v>2000.0000000000</v>
      </c>
      <c r="E285" t="s" s="0">
        <v>154</v>
      </c>
      <c r="F285" s="2">
        <v>0.0000000000</v>
      </c>
      <c r="G285" s="2">
        <v>46105.4800000000</v>
      </c>
    </row>
    <row r="286">
      <c r="A286" t="s" s="0">
        <v>295</v>
      </c>
      <c r="B286" t="s" s="0">
        <v>296</v>
      </c>
      <c r="C286" s="2">
        <v>1.0000000000</v>
      </c>
      <c r="D286" s="2">
        <v>5200.0000000000</v>
      </c>
      <c r="E286" t="s" s="0">
        <v>212</v>
      </c>
      <c r="F286" s="2">
        <v>6239.3100000000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218</v>
      </c>
      <c r="F287" s="2">
        <v>0.0000000000</v>
      </c>
      <c r="G287" s="2">
        <v>6239.3100000000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2303600.0000000000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490455.6400000000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1813144.3600000001</v>
      </c>
    </row>
    <row r="291">
      <c r="A291" t="s" s="0">
        <v>302</v>
      </c>
      <c r="B291" t="s" s="0">
        <v>265</v>
      </c>
      <c r="C291" s="2">
        <v>1.0000000000</v>
      </c>
      <c r="D291" s="2">
        <v>5800.0000000000</v>
      </c>
      <c r="E291" t="s" s="0">
        <v>303</v>
      </c>
      <c r="F291" s="2">
        <v>164789.0400000000</v>
      </c>
      <c r="G291" s="2">
        <v>0.0000000000</v>
      </c>
    </row>
    <row r="292">
      <c r="A292" t="s" s="0">
        <v>302</v>
      </c>
      <c r="B292" t="s" s="0">
        <v>265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164789.0400000000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5000.0000000000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5000.0000000000</v>
      </c>
    </row>
    <row r="295">
      <c r="A295" t="s" s="0">
        <v>309</v>
      </c>
      <c r="B295" t="s" s="0">
        <v>310</v>
      </c>
      <c r="C295" s="2">
        <v>1.0000000000</v>
      </c>
      <c r="D295" s="2">
        <v>1000.0000000000</v>
      </c>
      <c r="E295" t="s" s="0">
        <v>311</v>
      </c>
      <c r="F295" s="2">
        <v>1456324.6499999999</v>
      </c>
      <c r="G295" s="2">
        <v>0.0000000000</v>
      </c>
    </row>
    <row r="296">
      <c r="A296" t="s" s="0">
        <v>309</v>
      </c>
      <c r="B296" t="s" s="0">
        <v>310</v>
      </c>
      <c r="C296" s="2">
        <v>2.0000000000</v>
      </c>
      <c r="D296" s="2">
        <v>3000.0000000000</v>
      </c>
      <c r="E296" t="s" s="0">
        <v>312</v>
      </c>
      <c r="F296" s="2">
        <v>0.0000000000</v>
      </c>
      <c r="G296" s="2">
        <v>1456324.6499999999</v>
      </c>
    </row>
    <row r="297">
      <c r="A297" s="0"/>
      <c r="B297" s="0"/>
      <c r="C297" s="0"/>
      <c r="D297" s="0"/>
      <c r="E297" t="s" s="7">
        <v>313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314</v>
      </c>
      <c r="C1" t="s" s="1">
        <v>315</v>
      </c>
      <c r="D1" t="s" s="1">
        <v>316</v>
      </c>
      <c r="E1" t="s" s="1">
        <v>317</v>
      </c>
      <c r="F1" t="s" s="1">
        <v>318</v>
      </c>
      <c r="G1" t="s" s="1">
        <v>319</v>
      </c>
      <c r="H1" t="s" s="1">
        <v>320</v>
      </c>
    </row>
    <row r="2">
      <c r="A2" s="2">
        <v>1000.0000000000</v>
      </c>
      <c r="B2" t="s" s="0">
        <v>321</v>
      </c>
      <c r="C2" t="s" s="0">
        <v>322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323</v>
      </c>
      <c r="C3" t="s" s="0">
        <v>322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324</v>
      </c>
      <c r="C4" t="s" s="0">
        <v>322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325</v>
      </c>
      <c r="C5" t="s" s="0">
        <v>322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326</v>
      </c>
      <c r="C6" t="s" s="0">
        <v>322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327</v>
      </c>
      <c r="C7" t="s" s="0">
        <v>328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329</v>
      </c>
      <c r="C8" t="s" s="0">
        <v>330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331</v>
      </c>
      <c r="C9" t="s" s="0">
        <v>330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332</v>
      </c>
      <c r="C10" t="s" s="0">
        <v>330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333</v>
      </c>
      <c r="C11" t="s" s="0">
        <v>330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334</v>
      </c>
      <c r="C12" t="s" s="0">
        <v>330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335</v>
      </c>
      <c r="C13" t="s" s="0">
        <v>336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337</v>
      </c>
      <c r="C14" t="s" s="0">
        <v>336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338</v>
      </c>
      <c r="C15" t="s" s="0">
        <v>338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339</v>
      </c>
      <c r="C16" t="s" s="0">
        <v>340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341</v>
      </c>
      <c r="C17" t="s" s="0">
        <v>340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342</v>
      </c>
      <c r="C18" t="s" s="0">
        <v>340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343</v>
      </c>
      <c r="C19" t="s" s="0">
        <v>340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344</v>
      </c>
      <c r="C20" t="s" s="0">
        <v>340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345</v>
      </c>
      <c r="C21" t="s" s="0">
        <v>340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346</v>
      </c>
      <c r="C22" t="s" s="0">
        <v>340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347</v>
      </c>
      <c r="C23" t="s" s="0">
        <v>340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348</v>
      </c>
      <c r="C24" t="s" s="0">
        <v>340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349</v>
      </c>
      <c r="C25" t="s" s="0">
        <v>340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350</v>
      </c>
      <c r="C26" t="s" s="0">
        <v>340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352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314</v>
      </c>
      <c r="C1" t="s" s="1">
        <v>353</v>
      </c>
    </row>
    <row r="2">
      <c r="A2" s="2">
        <v>1000.0000000000</v>
      </c>
      <c r="B2" t="s" s="0">
        <v>321</v>
      </c>
      <c r="C2" s="2">
        <v>1202609.8300000001</v>
      </c>
    </row>
    <row r="3">
      <c r="A3" s="2">
        <v>1100.0000000000</v>
      </c>
      <c r="B3" t="s" s="0">
        <v>323</v>
      </c>
      <c r="C3" s="2">
        <v>1768344.4800000000</v>
      </c>
    </row>
    <row r="4">
      <c r="A4" s="2">
        <v>1200.0000000000</v>
      </c>
      <c r="B4" t="s" s="0">
        <v>324</v>
      </c>
      <c r="C4" s="2">
        <v>698994.0000000000</v>
      </c>
    </row>
    <row r="5">
      <c r="A5" s="2">
        <v>1300.0000000000</v>
      </c>
      <c r="B5" t="s" s="0">
        <v>325</v>
      </c>
      <c r="C5" s="2">
        <v>3425.4700000000</v>
      </c>
    </row>
    <row r="6">
      <c r="A6" s="2">
        <v>1500.0000000000</v>
      </c>
      <c r="B6" t="s" s="0">
        <v>326</v>
      </c>
      <c r="C6" s="2">
        <v>847721.8600000000</v>
      </c>
    </row>
    <row r="7">
      <c r="A7" s="2">
        <v>1600.0000000000</v>
      </c>
      <c r="B7" t="s" s="0">
        <v>327</v>
      </c>
      <c r="C7" s="2">
        <v>-89306.4200000000</v>
      </c>
    </row>
    <row r="8">
      <c r="A8" s="2">
        <v>2000.0000000000</v>
      </c>
      <c r="B8" t="s" s="0">
        <v>329</v>
      </c>
      <c r="C8" s="2">
        <v>-470751.0600000000</v>
      </c>
    </row>
    <row r="9">
      <c r="A9" s="2">
        <v>2100.0000000000</v>
      </c>
      <c r="B9" t="s" s="0">
        <v>331</v>
      </c>
      <c r="C9" s="2">
        <v>-5929.9500000000</v>
      </c>
    </row>
    <row r="10">
      <c r="A10" s="2">
        <v>2200.0000000000</v>
      </c>
      <c r="B10" t="s" s="0">
        <v>332</v>
      </c>
      <c r="C10" s="2">
        <v>-1712.6400000000</v>
      </c>
    </row>
    <row r="11">
      <c r="A11" s="2">
        <v>2300.0000000000</v>
      </c>
      <c r="B11" t="s" s="0">
        <v>333</v>
      </c>
      <c r="C11" s="2">
        <v>-193.2500000000</v>
      </c>
    </row>
    <row r="12">
      <c r="A12" s="2">
        <v>2400.0000000000</v>
      </c>
      <c r="B12" t="s" s="0">
        <v>334</v>
      </c>
      <c r="C12" s="2">
        <v>-3008100.0000000000</v>
      </c>
    </row>
    <row r="13">
      <c r="A13" s="2">
        <v>3000.0000000000</v>
      </c>
      <c r="B13" t="s" s="0">
        <v>335</v>
      </c>
      <c r="C13" s="2">
        <v>-447530.4300000000</v>
      </c>
    </row>
    <row r="14">
      <c r="A14" s="2">
        <v>3100.0000000000</v>
      </c>
      <c r="B14" t="s" s="0">
        <v>337</v>
      </c>
      <c r="C14" s="2">
        <v>-497571.8800000000</v>
      </c>
    </row>
    <row r="15">
      <c r="A15" s="0"/>
      <c r="B15" t="s" s="7">
        <v>313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354</v>
      </c>
    </row>
    <row r="2">
      <c r="A2" s="0"/>
      <c r="B2" t="s" s="7">
        <v>355</v>
      </c>
      <c r="C2" s="0"/>
    </row>
    <row r="3">
      <c r="A3" s="2">
        <v>4000.0000000000</v>
      </c>
      <c r="B3" t="s" s="0">
        <v>338</v>
      </c>
      <c r="C3" s="6">
        <f>-Trial_Balance!H15</f>
      </c>
    </row>
    <row r="4">
      <c r="A4" s="0"/>
      <c r="B4" t="s" s="7">
        <v>356</v>
      </c>
      <c r="C4" s="3">
        <f>SUM(C3:C3)</f>
      </c>
    </row>
    <row r="5">
      <c r="A5" s="0"/>
      <c r="B5" s="0"/>
      <c r="C5" s="0"/>
    </row>
    <row r="6">
      <c r="A6" s="0"/>
      <c r="B6" t="s" s="7">
        <v>357</v>
      </c>
      <c r="C6" s="0"/>
    </row>
    <row r="7">
      <c r="A7" s="2">
        <v>5000.0000000000</v>
      </c>
      <c r="B7" t="s" s="0">
        <v>339</v>
      </c>
      <c r="C7" s="6">
        <f>Trial_Balance!H16</f>
      </c>
    </row>
    <row r="8">
      <c r="A8" s="2">
        <v>5100.0000000000</v>
      </c>
      <c r="B8" t="s" s="0">
        <v>341</v>
      </c>
      <c r="C8" s="6">
        <f>Trial_Balance!H17</f>
      </c>
    </row>
    <row r="9">
      <c r="A9" s="2">
        <v>5200.0000000000</v>
      </c>
      <c r="B9" t="s" s="0">
        <v>342</v>
      </c>
      <c r="C9" s="6">
        <f>Trial_Balance!H18</f>
      </c>
    </row>
    <row r="10">
      <c r="A10" s="2">
        <v>5300.0000000000</v>
      </c>
      <c r="B10" t="s" s="0">
        <v>343</v>
      </c>
      <c r="C10" s="6">
        <f>Trial_Balance!H19</f>
      </c>
    </row>
    <row r="11">
      <c r="A11" s="2">
        <v>5400.0000000000</v>
      </c>
      <c r="B11" t="s" s="0">
        <v>344</v>
      </c>
      <c r="C11" s="6">
        <f>Trial_Balance!H20</f>
      </c>
    </row>
    <row r="12">
      <c r="A12" s="2">
        <v>5500.0000000000</v>
      </c>
      <c r="B12" t="s" s="0">
        <v>345</v>
      </c>
      <c r="C12" s="6">
        <f>Trial_Balance!H21</f>
      </c>
    </row>
    <row r="13">
      <c r="A13" s="2">
        <v>5600.0000000000</v>
      </c>
      <c r="B13" t="s" s="0">
        <v>346</v>
      </c>
      <c r="C13" s="6">
        <f>Trial_Balance!H22</f>
      </c>
    </row>
    <row r="14">
      <c r="A14" s="2">
        <v>5700.0000000000</v>
      </c>
      <c r="B14" t="s" s="0">
        <v>347</v>
      </c>
      <c r="C14" s="6">
        <f>Trial_Balance!H23</f>
      </c>
    </row>
    <row r="15">
      <c r="A15" s="2">
        <v>5800.0000000000</v>
      </c>
      <c r="B15" t="s" s="0">
        <v>348</v>
      </c>
      <c r="C15" s="6">
        <f>Trial_Balance!H24</f>
      </c>
    </row>
    <row r="16">
      <c r="A16" s="2">
        <v>5900.0000000000</v>
      </c>
      <c r="B16" t="s" s="0">
        <v>349</v>
      </c>
      <c r="C16" s="6">
        <f>Trial_Balance!H25</f>
      </c>
    </row>
    <row r="17">
      <c r="A17" s="2">
        <v>5950.0000000000</v>
      </c>
      <c r="B17" t="s" s="0">
        <v>350</v>
      </c>
      <c r="C17" s="6">
        <f>Trial_Balance!H26</f>
      </c>
    </row>
    <row r="18">
      <c r="A18" s="0"/>
      <c r="B18" t="s" s="7">
        <v>358</v>
      </c>
      <c r="C18" s="3">
        <f>SUM(C7:C17)</f>
      </c>
    </row>
    <row r="19">
      <c r="A19" s="0"/>
      <c r="B19" s="0"/>
      <c r="C19" s="0"/>
    </row>
    <row r="20">
      <c r="A20" s="0"/>
      <c r="B20" t="s" s="7">
        <v>359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314</v>
      </c>
      <c r="C1" t="s" s="1">
        <v>315</v>
      </c>
      <c r="D1" t="s" s="1">
        <v>354</v>
      </c>
    </row>
    <row r="2">
      <c r="A2" s="0"/>
      <c r="B2" t="s" s="7">
        <v>360</v>
      </c>
      <c r="C2" s="0"/>
      <c r="D2" s="0"/>
    </row>
    <row r="3">
      <c r="A3" s="2">
        <v>1000.0000000000</v>
      </c>
      <c r="B3" t="s" s="0">
        <v>321</v>
      </c>
      <c r="C3" t="s" s="0">
        <v>322</v>
      </c>
      <c r="D3" s="6">
        <f>Trial_Balance!H2</f>
      </c>
    </row>
    <row r="4">
      <c r="A4" s="2">
        <v>1100.0000000000</v>
      </c>
      <c r="B4" t="s" s="0">
        <v>323</v>
      </c>
      <c r="C4" t="s" s="0">
        <v>322</v>
      </c>
      <c r="D4" s="6">
        <f>Trial_Balance!H3</f>
      </c>
    </row>
    <row r="5">
      <c r="A5" s="2">
        <v>1200.0000000000</v>
      </c>
      <c r="B5" t="s" s="0">
        <v>324</v>
      </c>
      <c r="C5" t="s" s="0">
        <v>322</v>
      </c>
      <c r="D5" s="6">
        <f>Trial_Balance!H4</f>
      </c>
    </row>
    <row r="6">
      <c r="A6" s="2">
        <v>1300.0000000000</v>
      </c>
      <c r="B6" t="s" s="0">
        <v>325</v>
      </c>
      <c r="C6" t="s" s="0">
        <v>322</v>
      </c>
      <c r="D6" s="6">
        <f>Trial_Balance!H5</f>
      </c>
    </row>
    <row r="7">
      <c r="A7" s="2">
        <v>1500.0000000000</v>
      </c>
      <c r="B7" t="s" s="0">
        <v>326</v>
      </c>
      <c r="C7" t="s" s="0">
        <v>322</v>
      </c>
      <c r="D7" s="6">
        <f>Trial_Balance!H6</f>
      </c>
    </row>
    <row r="8">
      <c r="A8" s="2">
        <v>1600.0000000000</v>
      </c>
      <c r="B8" t="s" s="0">
        <v>327</v>
      </c>
      <c r="C8" t="s" s="0">
        <v>328</v>
      </c>
      <c r="D8" s="6">
        <f>Trial_Balance!H7</f>
      </c>
    </row>
    <row r="9">
      <c r="A9" s="0"/>
      <c r="B9" t="s" s="7">
        <v>361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362</v>
      </c>
      <c r="C11" s="0"/>
      <c r="D11" s="0"/>
    </row>
    <row r="12">
      <c r="A12" s="2">
        <v>2000.0000000000</v>
      </c>
      <c r="B12" t="s" s="0">
        <v>329</v>
      </c>
      <c r="C12" t="s" s="0">
        <v>330</v>
      </c>
      <c r="D12" s="6">
        <f>-Trial_Balance!H8</f>
      </c>
    </row>
    <row r="13">
      <c r="A13" s="2">
        <v>2100.0000000000</v>
      </c>
      <c r="B13" t="s" s="0">
        <v>331</v>
      </c>
      <c r="C13" t="s" s="0">
        <v>330</v>
      </c>
      <c r="D13" s="6">
        <f>-Trial_Balance!H9</f>
      </c>
    </row>
    <row r="14">
      <c r="A14" s="2">
        <v>2200.0000000000</v>
      </c>
      <c r="B14" t="s" s="0">
        <v>332</v>
      </c>
      <c r="C14" t="s" s="0">
        <v>330</v>
      </c>
      <c r="D14" s="6">
        <f>-Trial_Balance!H10</f>
      </c>
    </row>
    <row r="15">
      <c r="A15" s="2">
        <v>2300.0000000000</v>
      </c>
      <c r="B15" t="s" s="0">
        <v>333</v>
      </c>
      <c r="C15" t="s" s="0">
        <v>330</v>
      </c>
      <c r="D15" s="6">
        <f>-Trial_Balance!H11</f>
      </c>
    </row>
    <row r="16">
      <c r="A16" s="2">
        <v>2400.0000000000</v>
      </c>
      <c r="B16" t="s" s="0">
        <v>334</v>
      </c>
      <c r="C16" t="s" s="0">
        <v>330</v>
      </c>
      <c r="D16" s="6">
        <f>-Trial_Balance!H12</f>
      </c>
    </row>
    <row r="17">
      <c r="A17" s="0"/>
      <c r="B17" t="s" s="7">
        <v>363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364</v>
      </c>
      <c r="C19" s="0"/>
      <c r="D19" s="0"/>
    </row>
    <row r="20">
      <c r="A20" s="2">
        <v>3000.0000000000</v>
      </c>
      <c r="B20" t="s" s="0">
        <v>335</v>
      </c>
      <c r="C20" t="s" s="0">
        <v>336</v>
      </c>
      <c r="D20" s="6">
        <f>-Trial_Balance!H13</f>
      </c>
    </row>
    <row r="21">
      <c r="A21" s="2">
        <v>3100.0000000000</v>
      </c>
      <c r="B21" t="s" s="0">
        <v>337</v>
      </c>
      <c r="C21" t="s" s="0">
        <v>336</v>
      </c>
      <c r="D21" s="6">
        <f>-Trial_Balance!H14</f>
      </c>
    </row>
    <row r="22">
      <c r="A22" s="0"/>
      <c r="B22" t="s" s="0">
        <v>365</v>
      </c>
      <c r="C22" s="0"/>
      <c r="D22" s="6">
        <f>Income_Statement!C20</f>
      </c>
    </row>
    <row r="23">
      <c r="A23" s="0"/>
      <c r="B23" t="s" s="7">
        <v>366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314</v>
      </c>
      <c r="C1" t="s" s="1">
        <v>315</v>
      </c>
      <c r="D1" t="s" s="1">
        <v>368</v>
      </c>
    </row>
    <row r="2">
      <c r="A2" s="2">
        <v>1000.0000000000</v>
      </c>
      <c r="B2" t="s" s="0">
        <v>321</v>
      </c>
      <c r="C2" t="s" s="0">
        <v>322</v>
      </c>
      <c r="D2" t="s" s="0">
        <v>369</v>
      </c>
    </row>
    <row r="3">
      <c r="A3" s="2">
        <v>1100.0000000000</v>
      </c>
      <c r="B3" t="s" s="0">
        <v>323</v>
      </c>
      <c r="C3" t="s" s="0">
        <v>322</v>
      </c>
      <c r="D3" t="s" s="0">
        <v>369</v>
      </c>
    </row>
    <row r="4">
      <c r="A4" s="2">
        <v>1200.0000000000</v>
      </c>
      <c r="B4" t="s" s="0">
        <v>324</v>
      </c>
      <c r="C4" t="s" s="0">
        <v>322</v>
      </c>
      <c r="D4" t="s" s="0">
        <v>369</v>
      </c>
    </row>
    <row r="5">
      <c r="A5" s="2">
        <v>1300.0000000000</v>
      </c>
      <c r="B5" t="s" s="0">
        <v>325</v>
      </c>
      <c r="C5" t="s" s="0">
        <v>322</v>
      </c>
      <c r="D5" t="s" s="0">
        <v>369</v>
      </c>
    </row>
    <row r="6">
      <c r="A6" s="2">
        <v>1500.0000000000</v>
      </c>
      <c r="B6" t="s" s="0">
        <v>326</v>
      </c>
      <c r="C6" t="s" s="0">
        <v>322</v>
      </c>
      <c r="D6" t="s" s="0">
        <v>369</v>
      </c>
    </row>
    <row r="7">
      <c r="A7" s="2">
        <v>1600.0000000000</v>
      </c>
      <c r="B7" t="s" s="0">
        <v>327</v>
      </c>
      <c r="C7" t="s" s="0">
        <v>328</v>
      </c>
      <c r="D7" t="s" s="0">
        <v>370</v>
      </c>
    </row>
    <row r="8">
      <c r="A8" s="2">
        <v>2000.0000000000</v>
      </c>
      <c r="B8" t="s" s="0">
        <v>329</v>
      </c>
      <c r="C8" t="s" s="0">
        <v>330</v>
      </c>
      <c r="D8" t="s" s="0">
        <v>371</v>
      </c>
    </row>
    <row r="9">
      <c r="A9" s="2">
        <v>2100.0000000000</v>
      </c>
      <c r="B9" t="s" s="0">
        <v>331</v>
      </c>
      <c r="C9" t="s" s="0">
        <v>330</v>
      </c>
      <c r="D9" t="s" s="0">
        <v>371</v>
      </c>
    </row>
    <row r="10">
      <c r="A10" s="2">
        <v>2200.0000000000</v>
      </c>
      <c r="B10" t="s" s="0">
        <v>332</v>
      </c>
      <c r="C10" t="s" s="0">
        <v>330</v>
      </c>
      <c r="D10" t="s" s="0">
        <v>371</v>
      </c>
    </row>
    <row r="11">
      <c r="A11" s="2">
        <v>2300.0000000000</v>
      </c>
      <c r="B11" t="s" s="0">
        <v>333</v>
      </c>
      <c r="C11" t="s" s="0">
        <v>330</v>
      </c>
      <c r="D11" t="s" s="0">
        <v>371</v>
      </c>
    </row>
    <row r="12">
      <c r="A12" s="2">
        <v>2400.0000000000</v>
      </c>
      <c r="B12" t="s" s="0">
        <v>334</v>
      </c>
      <c r="C12" t="s" s="0">
        <v>330</v>
      </c>
      <c r="D12" t="s" s="0">
        <v>371</v>
      </c>
    </row>
    <row r="13">
      <c r="A13" s="2">
        <v>3000.0000000000</v>
      </c>
      <c r="B13" t="s" s="0">
        <v>335</v>
      </c>
      <c r="C13" t="s" s="0">
        <v>336</v>
      </c>
      <c r="D13" t="s" s="0">
        <v>372</v>
      </c>
    </row>
    <row r="14">
      <c r="A14" s="2">
        <v>3100.0000000000</v>
      </c>
      <c r="B14" t="s" s="0">
        <v>337</v>
      </c>
      <c r="C14" t="s" s="0">
        <v>336</v>
      </c>
      <c r="D14" t="s" s="0">
        <v>372</v>
      </c>
    </row>
    <row r="15">
      <c r="A15" s="2">
        <v>4000.0000000000</v>
      </c>
      <c r="B15" t="s" s="0">
        <v>338</v>
      </c>
      <c r="C15" t="s" s="0">
        <v>338</v>
      </c>
      <c r="D15" t="s" s="0">
        <v>373</v>
      </c>
    </row>
    <row r="16">
      <c r="A16" s="2">
        <v>5000.0000000000</v>
      </c>
      <c r="B16" t="s" s="0">
        <v>339</v>
      </c>
      <c r="C16" t="s" s="0">
        <v>340</v>
      </c>
      <c r="D16" t="s" s="0">
        <v>374</v>
      </c>
    </row>
    <row r="17">
      <c r="A17" s="2">
        <v>5100.0000000000</v>
      </c>
      <c r="B17" t="s" s="0">
        <v>341</v>
      </c>
      <c r="C17" t="s" s="0">
        <v>340</v>
      </c>
      <c r="D17" t="s" s="0">
        <v>374</v>
      </c>
    </row>
    <row r="18">
      <c r="A18" s="2">
        <v>5200.0000000000</v>
      </c>
      <c r="B18" t="s" s="0">
        <v>342</v>
      </c>
      <c r="C18" t="s" s="0">
        <v>340</v>
      </c>
      <c r="D18" t="s" s="0">
        <v>374</v>
      </c>
    </row>
    <row r="19">
      <c r="A19" s="2">
        <v>5300.0000000000</v>
      </c>
      <c r="B19" t="s" s="0">
        <v>343</v>
      </c>
      <c r="C19" t="s" s="0">
        <v>340</v>
      </c>
      <c r="D19" t="s" s="0">
        <v>374</v>
      </c>
    </row>
    <row r="20">
      <c r="A20" s="2">
        <v>5400.0000000000</v>
      </c>
      <c r="B20" t="s" s="0">
        <v>344</v>
      </c>
      <c r="C20" t="s" s="0">
        <v>340</v>
      </c>
      <c r="D20" t="s" s="0">
        <v>374</v>
      </c>
    </row>
    <row r="21">
      <c r="A21" s="2">
        <v>5500.0000000000</v>
      </c>
      <c r="B21" t="s" s="0">
        <v>345</v>
      </c>
      <c r="C21" t="s" s="0">
        <v>340</v>
      </c>
      <c r="D21" t="s" s="0">
        <v>374</v>
      </c>
    </row>
    <row r="22">
      <c r="A22" s="2">
        <v>5600.0000000000</v>
      </c>
      <c r="B22" t="s" s="0">
        <v>346</v>
      </c>
      <c r="C22" t="s" s="0">
        <v>340</v>
      </c>
      <c r="D22" t="s" s="0">
        <v>374</v>
      </c>
    </row>
    <row r="23">
      <c r="A23" s="2">
        <v>5700.0000000000</v>
      </c>
      <c r="B23" t="s" s="0">
        <v>347</v>
      </c>
      <c r="C23" t="s" s="0">
        <v>340</v>
      </c>
      <c r="D23" t="s" s="0">
        <v>374</v>
      </c>
    </row>
    <row r="24">
      <c r="A24" s="2">
        <v>5800.0000000000</v>
      </c>
      <c r="B24" t="s" s="0">
        <v>348</v>
      </c>
      <c r="C24" t="s" s="0">
        <v>340</v>
      </c>
      <c r="D24" t="s" s="0">
        <v>374</v>
      </c>
    </row>
    <row r="25">
      <c r="A25" s="2">
        <v>5900.0000000000</v>
      </c>
      <c r="B25" t="s" s="0">
        <v>349</v>
      </c>
      <c r="C25" t="s" s="0">
        <v>340</v>
      </c>
      <c r="D25" t="s" s="0">
        <v>374</v>
      </c>
    </row>
    <row r="26">
      <c r="A26" s="2">
        <v>5950.0000000000</v>
      </c>
      <c r="B26" t="s" s="0">
        <v>350</v>
      </c>
      <c r="C26" t="s" s="0">
        <v>340</v>
      </c>
      <c r="D26" t="s" s="0">
        <v>374</v>
      </c>
    </row>
  </sheetData>
</worksheet>
</file>